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MARTHA MIRANDA 2026\ICBF REGIONAL CUNDINAMARCA 2026\ICBF-MC-008-2026-CUN\"/>
    </mc:Choice>
  </mc:AlternateContent>
  <xr:revisionPtr revIDLastSave="0" documentId="13_ncr:1_{C7CD3853-C25A-4658-8ADE-51EAC5C37D95}" xr6:coauthVersionLast="45" xr6:coauthVersionMax="47" xr10:uidLastSave="{00000000-0000-0000-0000-000000000000}"/>
  <workbookProtection workbookAlgorithmName="SHA-512" workbookHashValue="KNgWFFdlN+6gwHWnAhxMM8G5g4Xd1c+/cqzDXpreVheKTkN/LyzCV7YUxBr9FAh1xGOmcOolt6qWcKQDjX43gQ==" workbookSaltValue="lYkNtR2MeFuaIEQG59AR8w==" workbookSpinCount="100000" lockStructure="1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4" i="1" l="1"/>
  <c r="I19" i="1"/>
  <c r="L97" i="1" l="1"/>
  <c r="L94" i="1"/>
  <c r="L91" i="1"/>
  <c r="L88" i="1"/>
  <c r="L85" i="1"/>
  <c r="L82" i="1"/>
  <c r="L79" i="1"/>
  <c r="L76" i="1"/>
  <c r="L73" i="1"/>
  <c r="L70" i="1"/>
  <c r="L67" i="1"/>
  <c r="L64" i="1"/>
  <c r="L61" i="1"/>
  <c r="L58" i="1"/>
  <c r="L55" i="1"/>
  <c r="L52" i="1"/>
  <c r="L49" i="1"/>
  <c r="L46" i="1"/>
  <c r="L43" i="1"/>
  <c r="L40" i="1"/>
  <c r="L37" i="1"/>
  <c r="L34" i="1"/>
  <c r="L31" i="1"/>
  <c r="L28" i="1"/>
  <c r="L25" i="1"/>
  <c r="L22" i="1"/>
  <c r="L19" i="1"/>
  <c r="L108" i="1" l="1"/>
  <c r="J97" i="1"/>
  <c r="J52" i="1" l="1"/>
  <c r="K52" i="1"/>
  <c r="M52" i="1"/>
  <c r="K19" i="1"/>
  <c r="K22" i="1"/>
  <c r="K25" i="1"/>
  <c r="K28" i="1"/>
  <c r="K31" i="1"/>
  <c r="K34" i="1"/>
  <c r="K37" i="1"/>
  <c r="K40" i="1"/>
  <c r="K43" i="1"/>
  <c r="K46" i="1"/>
  <c r="K49" i="1"/>
  <c r="K55" i="1"/>
  <c r="K58" i="1"/>
  <c r="K61" i="1"/>
  <c r="K64" i="1"/>
  <c r="K67" i="1"/>
  <c r="K70" i="1"/>
  <c r="K73" i="1"/>
  <c r="K76" i="1"/>
  <c r="K79" i="1"/>
  <c r="K82" i="1"/>
  <c r="K85" i="1"/>
  <c r="K88" i="1"/>
  <c r="K91" i="1"/>
  <c r="K94" i="1"/>
  <c r="K97" i="1"/>
  <c r="M67" i="1"/>
  <c r="J67" i="1"/>
  <c r="I67" i="1"/>
  <c r="M55" i="1"/>
  <c r="J55" i="1"/>
  <c r="I55" i="1"/>
  <c r="I52" i="1"/>
  <c r="M61" i="1"/>
  <c r="J61" i="1"/>
  <c r="I61" i="1"/>
  <c r="M43" i="1"/>
  <c r="J43" i="1"/>
  <c r="I43" i="1"/>
  <c r="M40" i="1"/>
  <c r="J40" i="1"/>
  <c r="I40" i="1"/>
  <c r="M31" i="1"/>
  <c r="J31" i="1"/>
  <c r="I31" i="1"/>
  <c r="M73" i="1"/>
  <c r="J73" i="1"/>
  <c r="I73" i="1"/>
  <c r="M70" i="1"/>
  <c r="J70" i="1"/>
  <c r="I70" i="1"/>
  <c r="M64" i="1"/>
  <c r="J64" i="1"/>
  <c r="M58" i="1"/>
  <c r="J58" i="1"/>
  <c r="I58" i="1"/>
  <c r="I76" i="1"/>
  <c r="J76" i="1"/>
  <c r="M76" i="1"/>
  <c r="M37" i="1"/>
  <c r="J37" i="1"/>
  <c r="I37" i="1"/>
  <c r="M34" i="1"/>
  <c r="J34" i="1"/>
  <c r="I34" i="1"/>
  <c r="K108" i="1" l="1"/>
  <c r="I22" i="1"/>
  <c r="M19" i="1"/>
  <c r="J19" i="1"/>
  <c r="M97" i="1" l="1"/>
  <c r="M94" i="1"/>
  <c r="M91" i="1"/>
  <c r="M88" i="1"/>
  <c r="M85" i="1"/>
  <c r="M82" i="1"/>
  <c r="M79" i="1"/>
  <c r="M49" i="1"/>
  <c r="M46" i="1"/>
  <c r="M28" i="1"/>
  <c r="M25" i="1"/>
  <c r="M22" i="1"/>
  <c r="M108" i="1" l="1"/>
  <c r="I97" i="1"/>
  <c r="J94" i="1"/>
  <c r="I94" i="1"/>
  <c r="J91" i="1"/>
  <c r="I91" i="1"/>
  <c r="J88" i="1"/>
  <c r="I88" i="1"/>
  <c r="J85" i="1"/>
  <c r="I85" i="1"/>
  <c r="J82" i="1"/>
  <c r="I82" i="1"/>
  <c r="J79" i="1"/>
  <c r="I79" i="1"/>
  <c r="J49" i="1"/>
  <c r="I49" i="1"/>
  <c r="J46" i="1"/>
  <c r="I46" i="1"/>
  <c r="J28" i="1"/>
  <c r="I28" i="1"/>
  <c r="J25" i="1"/>
  <c r="I25" i="1"/>
  <c r="J22" i="1"/>
  <c r="J108" i="1" l="1"/>
  <c r="I108" i="1"/>
  <c r="I110" i="1" l="1"/>
</calcChain>
</file>

<file path=xl/sharedStrings.xml><?xml version="1.0" encoding="utf-8"?>
<sst xmlns="http://schemas.openxmlformats.org/spreadsheetml/2006/main" count="166" uniqueCount="75">
  <si>
    <t xml:space="preserve"> ITEM</t>
  </si>
  <si>
    <t>CONCEPTO</t>
  </si>
  <si>
    <t>ACTIVIDAD</t>
  </si>
  <si>
    <t xml:space="preserve"> AUTOMOVIL DAEWOO MODELO 1998    -
PLACA  OIB-435</t>
  </si>
  <si>
    <t>MICROBUS HYUNDAI -GRACE DLX   1998 - 
PLACA  OBE-234</t>
  </si>
  <si>
    <t>SINCRONIZACION GENERAL</t>
  </si>
  <si>
    <t>REPUESTOS</t>
  </si>
  <si>
    <t>MANO DE OBRA</t>
  </si>
  <si>
    <t xml:space="preserve">SUBTOTAL </t>
  </si>
  <si>
    <t>SUSPENSION GENERAL DELANTERA</t>
  </si>
  <si>
    <t>SUSPENSION GENERAL TRASERA</t>
  </si>
  <si>
    <t>FRENOS DELANTEROS</t>
  </si>
  <si>
    <t>FRENOS TRASEROS</t>
  </si>
  <si>
    <t>ARREGLO SISTEMA DE EMBRAGUE</t>
  </si>
  <si>
    <t>CAMBIO DE EMBRAGUE</t>
  </si>
  <si>
    <t>CAMBIO BOMBA DE AGUA</t>
  </si>
  <si>
    <t>PINTURA GENERAL</t>
  </si>
  <si>
    <t>REPARACION DE MOTOR GENERAL MAS RECTIFICADORA</t>
  </si>
  <si>
    <t>CAMBIO AMORTIGUADORES DELANTEROS</t>
  </si>
  <si>
    <t>CAMBIO AMORTIGUADORES TRASEROS</t>
  </si>
  <si>
    <t>CAMBIO DE ACEITE MOTOR Y FILTROS</t>
  </si>
  <si>
    <t>REVISION TECNOMECANICA</t>
  </si>
  <si>
    <t>ALINEACION</t>
  </si>
  <si>
    <t xml:space="preserve">RECTIFICACION Y BALANCEO </t>
  </si>
  <si>
    <t>BATERIA NUEVA</t>
  </si>
  <si>
    <t>ENGRASE GENERAL</t>
  </si>
  <si>
    <t>CAMBIO DE LLANTAS - DESPINCHADA</t>
  </si>
  <si>
    <t>LAVADO GENERAL</t>
  </si>
  <si>
    <t xml:space="preserve">TOTALES </t>
  </si>
  <si>
    <t>REPARACION GENERAL SISTEMA DIRECCION</t>
  </si>
  <si>
    <t>REPARACION MOTOR DE ARRANQUE</t>
  </si>
  <si>
    <t>CAMBIO MOTOR DE ARRANQUE</t>
  </si>
  <si>
    <t>ARREGLO RADIADOR</t>
  </si>
  <si>
    <t>MANGUERA SUPERIOR RADIADOR</t>
  </si>
  <si>
    <t>MANGUERA INFERIOR RADIADOR</t>
  </si>
  <si>
    <t>REVISION SISTEMA ELECTRICO</t>
  </si>
  <si>
    <t>REVISION SISTEMA FRENOS</t>
  </si>
  <si>
    <t>OBJETO :  Prestar el servicio de mantenimiento  preventivo y correctivo,  incluido el suministro de repuestos, para el parque automotor de propiedad del ICBF Regional Cundinamarca.</t>
  </si>
  <si>
    <t>NIT</t>
  </si>
  <si>
    <t>REPARACION CAJA DE VELOCIDADES</t>
  </si>
  <si>
    <t>REPARACION ALTERNADOR</t>
  </si>
  <si>
    <t>CAMBIO ALTERNADOR NUEVO</t>
  </si>
  <si>
    <t>CAMBIO DE RADIADOR</t>
  </si>
  <si>
    <t xml:space="preserve"> PERA TEMPERATURA</t>
  </si>
  <si>
    <t>MOTOVENTILADOR</t>
  </si>
  <si>
    <t>N/A</t>
  </si>
  <si>
    <t>ASPA</t>
  </si>
  <si>
    <t>TERMOSTATO</t>
  </si>
  <si>
    <t>* Diligenciar todos los ITEM</t>
  </si>
  <si>
    <t>* Los valores unitarios deberán aproximarse por exceso o por defecto al entero mas cercano.  Si la cifra no esta aproximada y aparecen centavos  el ICBF aproximará al entero inferior.</t>
  </si>
  <si>
    <t>RAZON SOCIAL</t>
  </si>
  <si>
    <t>NOMBRE REPRESENTANTE LEGAL</t>
  </si>
  <si>
    <t>CEDULA DE CIUDADANIA</t>
  </si>
  <si>
    <t>FIRMA</t>
  </si>
  <si>
    <t>Nota: 2</t>
  </si>
  <si>
    <t>Nota: 3</t>
  </si>
  <si>
    <t>NOTA:  Se deberá diligenciar  en su totalidad los ítem, favor  NO MODIFICAR, NO AGREGAR, NI QUITAR NINGUN ITEM</t>
  </si>
  <si>
    <t>Nota: 1</t>
  </si>
  <si>
    <t>VALOR TOTAL COTIZACION</t>
  </si>
  <si>
    <t>* Revisar todos los requerimientos que se exponen en el documento "Ficha de Condiciones Técnicas Esenciales para la Prestación del Servicio y/o Entrega del Bien" (FCT) y Anexos; y formular su cotización en concordancia con este, garantizando que los bienes y/o servicios ofrecidos cumplan en su totalidad con las especificaciones técnicas descritas en la FCT.</t>
  </si>
  <si>
    <t>CARPA</t>
  </si>
  <si>
    <t>* El valor de la propuesta económica debe ser expresado en pesos colombianos</t>
  </si>
  <si>
    <r>
      <t xml:space="preserve">VALOR TOTAL OFERTA  </t>
    </r>
    <r>
      <rPr>
        <b/>
        <sz val="8"/>
        <color theme="1"/>
        <rFont val="Arial"/>
        <family val="2"/>
      </rPr>
      <t>(EN LETRAS:)</t>
    </r>
  </si>
  <si>
    <t>CAMIONETA ESTACAS CHEVROLET LUV 2.2   MODELO 2003- OQN 493</t>
  </si>
  <si>
    <t xml:space="preserve"> CAMIONETA TOYOTA HILUX 4 X 2 MODELO 1995- PLACA    OBC-380</t>
  </si>
  <si>
    <t xml:space="preserve"> CAMIONETA CREVROLET TRACKER 4 X 2 MODELO 2016- PLACA  ISU 009</t>
  </si>
  <si>
    <t>ANEXO - PROPUESTA ECONOMICA (LISTADO DE REFERENCIA)</t>
  </si>
  <si>
    <t xml:space="preserve">Presentar  el  formato  propuesta  económica debidamente firmado. </t>
  </si>
  <si>
    <t>El ICBF REGIONAL CUNDINAMARCA cuenta con un presupuesto oficial de TREINTA MILLONES DE PESOS  ($30.000.000) M/CTE</t>
  </si>
  <si>
    <t xml:space="preserve">Se solicita al proponente abstenerse de presentar su oferta con el nombre y logos que identifican a esta institución (ICBF).  </t>
  </si>
  <si>
    <t>TOYOCAR'S INGENIERÍA AUTOMOTRIZ SAS.</t>
  </si>
  <si>
    <t>800240740-3</t>
  </si>
  <si>
    <t>JOSE ANTONIO CUERVO TRIANA</t>
  </si>
  <si>
    <t>19.269.800 DE BOGOTÁ</t>
  </si>
  <si>
    <t>VEINTISEIS MILLONES TRESCIENTOS VEINTINUEVE MIL CUATROCIENTOS PESOS MCTE.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</si>
</sst>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8"/>
      <color theme="1"/>
      <name val="Arial"/>
      <family val="2"/>
    </font>
    <font>
      <i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2" applyFont="1"/>
    <xf numFmtId="0" fontId="3" fillId="0" borderId="0" xfId="2" applyFont="1" applyAlignment="1">
      <alignment horizontal="center"/>
    </xf>
    <xf numFmtId="0" fontId="6" fillId="0" borderId="0" xfId="0" applyFont="1" applyAlignment="1">
      <alignment vertical="top" wrapText="1"/>
    </xf>
    <xf numFmtId="0" fontId="7" fillId="0" borderId="0" xfId="0" applyFont="1"/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justify"/>
    </xf>
    <xf numFmtId="0" fontId="3" fillId="0" borderId="1" xfId="3" applyFont="1" applyBorder="1" applyAlignment="1">
      <alignment horizontal="center" vertical="center" wrapText="1"/>
    </xf>
    <xf numFmtId="43" fontId="3" fillId="0" borderId="1" xfId="1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 vertical="justify"/>
    </xf>
    <xf numFmtId="0" fontId="10" fillId="0" borderId="0" xfId="0" applyFont="1"/>
    <xf numFmtId="1" fontId="11" fillId="2" borderId="1" xfId="3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justify"/>
    </xf>
    <xf numFmtId="0" fontId="15" fillId="0" borderId="0" xfId="0" applyFont="1"/>
    <xf numFmtId="43" fontId="15" fillId="0" borderId="0" xfId="1" applyFo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 applyProtection="1">
      <alignment horizontal="center" vertical="center" wrapText="1"/>
      <protection locked="0"/>
    </xf>
    <xf numFmtId="43" fontId="13" fillId="4" borderId="1" xfId="1" applyFont="1" applyFill="1" applyBorder="1" applyAlignment="1" applyProtection="1">
      <alignment vertical="center"/>
      <protection locked="0"/>
    </xf>
    <xf numFmtId="43" fontId="11" fillId="2" borderId="4" xfId="1" applyFont="1" applyFill="1" applyBorder="1" applyAlignment="1" applyProtection="1">
      <alignment vertical="center"/>
      <protection locked="0"/>
    </xf>
    <xf numFmtId="43" fontId="11" fillId="2" borderId="7" xfId="1" applyFont="1" applyFill="1" applyBorder="1" applyAlignment="1" applyProtection="1">
      <alignment vertical="center"/>
      <protection locked="0"/>
    </xf>
    <xf numFmtId="0" fontId="7" fillId="0" borderId="0" xfId="0" applyFont="1" applyAlignment="1">
      <alignment horizontal="justify" vertical="center"/>
    </xf>
    <xf numFmtId="0" fontId="7" fillId="0" borderId="0" xfId="0" applyFont="1" applyAlignment="1" applyProtection="1">
      <alignment horizontal="justify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43" fontId="11" fillId="2" borderId="5" xfId="1" applyFont="1" applyFill="1" applyBorder="1" applyAlignment="1" applyProtection="1">
      <alignment horizontal="center" vertical="center"/>
      <protection locked="0"/>
    </xf>
    <xf numFmtId="43" fontId="11" fillId="2" borderId="8" xfId="1" applyFont="1" applyFill="1" applyBorder="1" applyAlignment="1" applyProtection="1">
      <alignment horizontal="center" vertical="center"/>
      <protection locked="0"/>
    </xf>
    <xf numFmtId="43" fontId="13" fillId="4" borderId="2" xfId="1" applyFont="1" applyFill="1" applyBorder="1" applyAlignment="1" applyProtection="1">
      <alignment horizontal="right" vertical="center"/>
      <protection locked="0"/>
    </xf>
    <xf numFmtId="43" fontId="13" fillId="4" borderId="2" xfId="1" applyFont="1" applyFill="1" applyBorder="1" applyAlignment="1" applyProtection="1">
      <alignment vertical="center"/>
      <protection locked="0"/>
    </xf>
    <xf numFmtId="43" fontId="3" fillId="0" borderId="2" xfId="1" applyFont="1" applyBorder="1" applyAlignment="1" applyProtection="1">
      <alignment horizontal="center" vertical="center" wrapText="1"/>
      <protection locked="0"/>
    </xf>
    <xf numFmtId="43" fontId="11" fillId="2" borderId="4" xfId="1" applyFont="1" applyFill="1" applyBorder="1" applyAlignment="1" applyProtection="1">
      <alignment vertical="center"/>
    </xf>
    <xf numFmtId="43" fontId="11" fillId="2" borderId="7" xfId="1" applyFont="1" applyFill="1" applyBorder="1" applyAlignment="1" applyProtection="1">
      <alignment vertical="center"/>
    </xf>
    <xf numFmtId="43" fontId="11" fillId="2" borderId="5" xfId="1" applyFont="1" applyFill="1" applyBorder="1" applyAlignment="1" applyProtection="1">
      <alignment horizontal="center" vertical="center"/>
    </xf>
    <xf numFmtId="43" fontId="11" fillId="2" borderId="8" xfId="1" applyFont="1" applyFill="1" applyBorder="1" applyAlignment="1" applyProtection="1">
      <alignment horizontal="center" vertical="center"/>
    </xf>
    <xf numFmtId="43" fontId="13" fillId="4" borderId="2" xfId="1" applyFont="1" applyFill="1" applyBorder="1" applyAlignment="1" applyProtection="1">
      <alignment horizontal="right" vertical="center"/>
    </xf>
    <xf numFmtId="43" fontId="13" fillId="7" borderId="1" xfId="1" applyFont="1" applyFill="1" applyBorder="1" applyAlignment="1" applyProtection="1">
      <alignment horizontal="right" vertical="center"/>
    </xf>
    <xf numFmtId="43" fontId="13" fillId="4" borderId="1" xfId="1" applyFont="1" applyFill="1" applyBorder="1" applyAlignment="1" applyProtection="1">
      <alignment vertical="center"/>
      <protection hidden="1"/>
    </xf>
    <xf numFmtId="43" fontId="13" fillId="4" borderId="2" xfId="1" applyFont="1" applyFill="1" applyBorder="1" applyAlignment="1" applyProtection="1">
      <alignment horizontal="center" vertical="center"/>
      <protection hidden="1"/>
    </xf>
    <xf numFmtId="43" fontId="13" fillId="4" borderId="2" xfId="1" applyFont="1" applyFill="1" applyBorder="1" applyAlignment="1" applyProtection="1">
      <alignment vertical="center"/>
      <protection hidden="1"/>
    </xf>
    <xf numFmtId="43" fontId="13" fillId="2" borderId="1" xfId="1" applyFont="1" applyFill="1" applyBorder="1" applyAlignment="1" applyProtection="1">
      <alignment vertical="center"/>
      <protection hidden="1"/>
    </xf>
    <xf numFmtId="43" fontId="13" fillId="2" borderId="2" xfId="1" applyFont="1" applyFill="1" applyBorder="1" applyAlignment="1" applyProtection="1">
      <alignment horizontal="center" vertical="center"/>
      <protection hidden="1"/>
    </xf>
    <xf numFmtId="43" fontId="13" fillId="2" borderId="1" xfId="1" applyFont="1" applyFill="1" applyBorder="1" applyAlignment="1" applyProtection="1">
      <alignment horizontal="center" vertical="center"/>
      <protection hidden="1"/>
    </xf>
    <xf numFmtId="43" fontId="11" fillId="2" borderId="4" xfId="1" applyFont="1" applyFill="1" applyBorder="1" applyAlignment="1" applyProtection="1">
      <alignment horizontal="center" vertical="center"/>
      <protection locked="0"/>
    </xf>
    <xf numFmtId="43" fontId="11" fillId="2" borderId="33" xfId="1" applyFont="1" applyFill="1" applyBorder="1" applyAlignment="1" applyProtection="1">
      <alignment horizontal="center" vertical="center"/>
      <protection locked="0"/>
    </xf>
    <xf numFmtId="43" fontId="11" fillId="2" borderId="4" xfId="1" applyFont="1" applyFill="1" applyBorder="1" applyAlignment="1" applyProtection="1">
      <alignment horizontal="center" vertical="center"/>
    </xf>
    <xf numFmtId="43" fontId="11" fillId="2" borderId="33" xfId="1" applyFont="1" applyFill="1" applyBorder="1" applyAlignment="1" applyProtection="1">
      <alignment horizontal="center" vertical="center"/>
    </xf>
    <xf numFmtId="1" fontId="11" fillId="2" borderId="1" xfId="3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43" fontId="12" fillId="2" borderId="4" xfId="1" applyFont="1" applyFill="1" applyBorder="1" applyAlignment="1" applyProtection="1">
      <alignment horizontal="center" vertical="center"/>
      <protection locked="0"/>
    </xf>
    <xf numFmtId="43" fontId="12" fillId="2" borderId="7" xfId="1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justify" vertical="center"/>
    </xf>
    <xf numFmtId="0" fontId="7" fillId="0" borderId="10" xfId="0" applyFont="1" applyBorder="1" applyAlignment="1">
      <alignment horizontal="justify" vertical="center"/>
    </xf>
    <xf numFmtId="0" fontId="7" fillId="0" borderId="3" xfId="0" applyFont="1" applyBorder="1" applyAlignment="1">
      <alignment horizontal="justify" vertical="center"/>
    </xf>
    <xf numFmtId="43" fontId="13" fillId="4" borderId="1" xfId="1" applyFont="1" applyFill="1" applyBorder="1" applyAlignment="1" applyProtection="1">
      <alignment horizontal="center" vertical="center"/>
      <protection locked="0"/>
    </xf>
    <xf numFmtId="0" fontId="10" fillId="3" borderId="11" xfId="0" applyFont="1" applyFill="1" applyBorder="1" applyAlignment="1">
      <alignment horizontal="left" vertical="center" wrapText="1"/>
    </xf>
    <xf numFmtId="0" fontId="10" fillId="3" borderId="12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14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10" fillId="3" borderId="15" xfId="0" applyFont="1" applyFill="1" applyBorder="1" applyAlignment="1">
      <alignment horizontal="left" vertical="center" wrapText="1"/>
    </xf>
    <xf numFmtId="0" fontId="10" fillId="3" borderId="16" xfId="0" applyFont="1" applyFill="1" applyBorder="1" applyAlignment="1">
      <alignment horizontal="left" vertical="center" wrapText="1"/>
    </xf>
    <xf numFmtId="0" fontId="10" fillId="3" borderId="17" xfId="0" applyFont="1" applyFill="1" applyBorder="1" applyAlignment="1">
      <alignment horizontal="left" vertical="center" wrapText="1"/>
    </xf>
    <xf numFmtId="0" fontId="10" fillId="3" borderId="18" xfId="0" applyFont="1" applyFill="1" applyBorder="1" applyAlignment="1">
      <alignment horizontal="left" vertical="center" wrapText="1"/>
    </xf>
    <xf numFmtId="43" fontId="12" fillId="2" borderId="5" xfId="1" applyFont="1" applyFill="1" applyBorder="1" applyAlignment="1" applyProtection="1">
      <alignment horizontal="center" vertical="center"/>
      <protection locked="0"/>
    </xf>
    <xf numFmtId="43" fontId="12" fillId="2" borderId="20" xfId="1" applyFont="1" applyFill="1" applyBorder="1" applyAlignment="1" applyProtection="1">
      <alignment horizontal="center" vertical="center"/>
      <protection locked="0"/>
    </xf>
    <xf numFmtId="43" fontId="12" fillId="2" borderId="6" xfId="1" applyFont="1" applyFill="1" applyBorder="1" applyAlignment="1" applyProtection="1">
      <alignment horizontal="center" vertical="center"/>
      <protection locked="0"/>
    </xf>
    <xf numFmtId="43" fontId="12" fillId="2" borderId="8" xfId="1" applyFont="1" applyFill="1" applyBorder="1" applyAlignment="1" applyProtection="1">
      <alignment horizontal="center" vertical="center"/>
      <protection locked="0"/>
    </xf>
    <xf numFmtId="43" fontId="12" fillId="2" borderId="19" xfId="1" applyFont="1" applyFill="1" applyBorder="1" applyAlignment="1" applyProtection="1">
      <alignment horizontal="center" vertical="center"/>
      <protection locked="0"/>
    </xf>
    <xf numFmtId="43" fontId="12" fillId="2" borderId="9" xfId="1" applyFont="1" applyFill="1" applyBorder="1" applyAlignment="1" applyProtection="1">
      <alignment horizontal="center" vertical="center"/>
      <protection locked="0"/>
    </xf>
    <xf numFmtId="43" fontId="13" fillId="4" borderId="2" xfId="1" applyFont="1" applyFill="1" applyBorder="1" applyAlignment="1" applyProtection="1">
      <alignment horizontal="center" vertical="center"/>
      <protection locked="0"/>
    </xf>
    <xf numFmtId="43" fontId="13" fillId="4" borderId="10" xfId="1" applyFont="1" applyFill="1" applyBorder="1" applyAlignment="1" applyProtection="1">
      <alignment horizontal="center" vertical="center"/>
      <protection locked="0"/>
    </xf>
    <xf numFmtId="43" fontId="13" fillId="4" borderId="3" xfId="1" applyFont="1" applyFill="1" applyBorder="1" applyAlignment="1" applyProtection="1">
      <alignment horizontal="center" vertical="center"/>
      <protection locked="0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7" fillId="0" borderId="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3" fillId="0" borderId="1" xfId="3" applyFont="1" applyBorder="1" applyAlignment="1">
      <alignment horizontal="center" vertical="center" wrapText="1"/>
    </xf>
    <xf numFmtId="43" fontId="3" fillId="0" borderId="1" xfId="1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>
      <alignment horizontal="justify" vertical="justify"/>
    </xf>
    <xf numFmtId="0" fontId="2" fillId="0" borderId="21" xfId="0" applyFont="1" applyBorder="1" applyAlignment="1">
      <alignment horizontal="justify" vertical="justify"/>
    </xf>
    <xf numFmtId="0" fontId="2" fillId="0" borderId="31" xfId="0" applyFont="1" applyBorder="1" applyAlignment="1">
      <alignment horizontal="justify" vertical="justify"/>
    </xf>
    <xf numFmtId="0" fontId="2" fillId="0" borderId="26" xfId="0" applyFont="1" applyBorder="1" applyAlignment="1">
      <alignment horizontal="justify" vertical="justify"/>
    </xf>
    <xf numFmtId="0" fontId="2" fillId="0" borderId="22" xfId="0" applyFont="1" applyBorder="1" applyAlignment="1">
      <alignment horizontal="justify" vertical="justify" wrapText="1"/>
    </xf>
    <xf numFmtId="0" fontId="2" fillId="0" borderId="23" xfId="0" applyFont="1" applyBorder="1" applyAlignment="1">
      <alignment horizontal="justify" vertical="justify" wrapText="1"/>
    </xf>
    <xf numFmtId="0" fontId="2" fillId="0" borderId="30" xfId="0" applyFont="1" applyBorder="1" applyAlignment="1">
      <alignment horizontal="justify" vertical="justify" wrapText="1"/>
    </xf>
    <xf numFmtId="0" fontId="2" fillId="0" borderId="24" xfId="0" applyFont="1" applyBorder="1" applyAlignment="1">
      <alignment horizontal="justify" vertical="justify" wrapText="1"/>
    </xf>
    <xf numFmtId="0" fontId="7" fillId="6" borderId="2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justify" vertical="center" wrapText="1"/>
    </xf>
    <xf numFmtId="0" fontId="2" fillId="0" borderId="28" xfId="0" applyFont="1" applyBorder="1" applyAlignment="1">
      <alignment horizontal="justify" vertical="center" wrapText="1"/>
    </xf>
    <xf numFmtId="0" fontId="2" fillId="0" borderId="32" xfId="0" applyFont="1" applyBorder="1" applyAlignment="1">
      <alignment horizontal="justify" vertical="center" wrapText="1"/>
    </xf>
    <xf numFmtId="0" fontId="2" fillId="0" borderId="29" xfId="0" applyFont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7" fillId="5" borderId="2" xfId="0" applyFont="1" applyFill="1" applyBorder="1" applyAlignment="1">
      <alignment horizontal="left" vertical="center"/>
    </xf>
    <xf numFmtId="0" fontId="7" fillId="5" borderId="10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15" fillId="0" borderId="22" xfId="0" applyFont="1" applyBorder="1" applyAlignment="1">
      <alignment horizontal="left"/>
    </xf>
    <xf numFmtId="0" fontId="15" fillId="0" borderId="23" xfId="0" applyFont="1" applyBorder="1" applyAlignment="1">
      <alignment horizontal="left"/>
    </xf>
    <xf numFmtId="0" fontId="15" fillId="0" borderId="30" xfId="0" applyFont="1" applyBorder="1" applyAlignment="1">
      <alignment horizontal="left"/>
    </xf>
    <xf numFmtId="0" fontId="15" fillId="0" borderId="24" xfId="0" applyFont="1" applyBorder="1" applyAlignment="1">
      <alignment horizontal="left"/>
    </xf>
    <xf numFmtId="0" fontId="15" fillId="0" borderId="25" xfId="0" applyFont="1" applyBorder="1" applyAlignment="1">
      <alignment horizontal="left" wrapText="1"/>
    </xf>
    <xf numFmtId="0" fontId="15" fillId="0" borderId="21" xfId="0" applyFont="1" applyBorder="1" applyAlignment="1">
      <alignment horizontal="left" wrapText="1"/>
    </xf>
    <xf numFmtId="0" fontId="15" fillId="0" borderId="31" xfId="0" applyFont="1" applyBorder="1" applyAlignment="1">
      <alignment horizontal="left" wrapText="1"/>
    </xf>
    <xf numFmtId="0" fontId="15" fillId="0" borderId="26" xfId="0" applyFont="1" applyBorder="1" applyAlignment="1">
      <alignment horizontal="left" wrapText="1"/>
    </xf>
    <xf numFmtId="0" fontId="15" fillId="0" borderId="27" xfId="0" applyFont="1" applyBorder="1" applyAlignment="1">
      <alignment horizontal="left"/>
    </xf>
    <xf numFmtId="0" fontId="15" fillId="0" borderId="28" xfId="0" applyFont="1" applyBorder="1" applyAlignment="1">
      <alignment horizontal="left"/>
    </xf>
    <xf numFmtId="0" fontId="15" fillId="0" borderId="32" xfId="0" applyFont="1" applyBorder="1" applyAlignment="1">
      <alignment horizontal="left"/>
    </xf>
    <xf numFmtId="0" fontId="15" fillId="0" borderId="29" xfId="0" applyFont="1" applyBorder="1" applyAlignment="1">
      <alignment horizontal="left"/>
    </xf>
    <xf numFmtId="1" fontId="14" fillId="2" borderId="2" xfId="3" applyNumberFormat="1" applyFont="1" applyFill="1" applyBorder="1" applyAlignment="1">
      <alignment horizontal="center" vertical="center"/>
    </xf>
    <xf numFmtId="1" fontId="14" fillId="2" borderId="10" xfId="3" applyNumberFormat="1" applyFont="1" applyFill="1" applyBorder="1" applyAlignment="1">
      <alignment horizontal="center" vertical="center"/>
    </xf>
    <xf numFmtId="1" fontId="14" fillId="2" borderId="3" xfId="3" applyNumberFormat="1" applyFont="1" applyFill="1" applyBorder="1" applyAlignment="1">
      <alignment horizontal="center" vertical="center"/>
    </xf>
    <xf numFmtId="0" fontId="11" fillId="2" borderId="1" xfId="3" applyFont="1" applyFill="1" applyBorder="1" applyAlignment="1">
      <alignment horizontal="left" vertical="center" wrapText="1"/>
    </xf>
    <xf numFmtId="43" fontId="11" fillId="2" borderId="34" xfId="1" applyFont="1" applyFill="1" applyBorder="1" applyAlignment="1" applyProtection="1">
      <alignment horizontal="center" vertical="center"/>
      <protection locked="0"/>
    </xf>
    <xf numFmtId="43" fontId="11" fillId="2" borderId="1" xfId="1" applyFont="1" applyFill="1" applyBorder="1" applyAlignment="1" applyProtection="1">
      <alignment horizontal="center" vertical="center"/>
      <protection locked="0"/>
    </xf>
    <xf numFmtId="43" fontId="11" fillId="2" borderId="35" xfId="1" applyFont="1" applyFill="1" applyBorder="1" applyAlignment="1" applyProtection="1">
      <alignment horizontal="center" vertical="center"/>
      <protection locked="0"/>
    </xf>
    <xf numFmtId="43" fontId="13" fillId="4" borderId="1" xfId="1" applyFont="1" applyFill="1" applyBorder="1" applyAlignment="1" applyProtection="1">
      <alignment horizontal="right" vertical="center"/>
    </xf>
    <xf numFmtId="43" fontId="13" fillId="4" borderId="1" xfId="1" applyFont="1" applyFill="1" applyBorder="1" applyAlignment="1" applyProtection="1">
      <alignment horizontal="right" vertical="center"/>
      <protection locked="0"/>
    </xf>
    <xf numFmtId="44" fontId="7" fillId="5" borderId="10" xfId="5" applyFont="1" applyFill="1" applyBorder="1" applyAlignment="1" applyProtection="1">
      <alignment horizontal="right" vertical="center"/>
      <protection hidden="1"/>
    </xf>
    <xf numFmtId="44" fontId="7" fillId="5" borderId="3" xfId="5" applyFont="1" applyFill="1" applyBorder="1" applyAlignment="1" applyProtection="1">
      <alignment horizontal="right" vertical="center"/>
      <protection hidden="1"/>
    </xf>
  </cellXfs>
  <cellStyles count="6">
    <cellStyle name="Millares" xfId="1" builtinId="3"/>
    <cellStyle name="Millares 2" xfId="4" xr:uid="{00000000-0005-0000-0000-000001000000}"/>
    <cellStyle name="Moneda" xfId="5" builtinId="4"/>
    <cellStyle name="Normal" xfId="0" builtinId="0"/>
    <cellStyle name="Normal 4 2" xfId="2" xr:uid="{00000000-0005-0000-0000-000003000000}"/>
    <cellStyle name="Normal_Hoja1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121</xdr:row>
      <xdr:rowOff>0</xdr:rowOff>
    </xdr:from>
    <xdr:to>
      <xdr:col>8</xdr:col>
      <xdr:colOff>641479</xdr:colOff>
      <xdr:row>121</xdr:row>
      <xdr:rowOff>418465</xdr:rowOff>
    </xdr:to>
    <xdr:pic>
      <xdr:nvPicPr>
        <xdr:cNvPr id="8" name="3 Imagen">
          <a:extLst>
            <a:ext uri="{FF2B5EF4-FFF2-40B4-BE49-F238E27FC236}">
              <a16:creationId xmlns:a16="http://schemas.microsoft.com/office/drawing/2014/main" id="{A6E6BB3E-3BEF-4878-B7BB-CE57C43FEE1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2168" y="27671097"/>
          <a:ext cx="1905000" cy="418465"/>
        </a:xfrm>
        <a:prstGeom prst="rect">
          <a:avLst/>
        </a:prstGeom>
      </xdr:spPr>
    </xdr:pic>
    <xdr:clientData/>
  </xdr:twoCellAnchor>
  <xdr:twoCellAnchor editAs="oneCell">
    <xdr:from>
      <xdr:col>1</xdr:col>
      <xdr:colOff>48596</xdr:colOff>
      <xdr:row>1</xdr:row>
      <xdr:rowOff>0</xdr:rowOff>
    </xdr:from>
    <xdr:to>
      <xdr:col>8</xdr:col>
      <xdr:colOff>1331556</xdr:colOff>
      <xdr:row>6</xdr:row>
      <xdr:rowOff>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9DA356DF-D952-4B17-86D9-D0D8D5F8E77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198" y="106913"/>
          <a:ext cx="4986047" cy="97193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27"/>
  <sheetViews>
    <sheetView tabSelected="1" topLeftCell="A106" zoomScale="98" zoomScaleNormal="98" workbookViewId="0">
      <selection activeCell="M116" sqref="M116"/>
    </sheetView>
  </sheetViews>
  <sheetFormatPr baseColWidth="10" defaultColWidth="11.42578125" defaultRowHeight="14.25" x14ac:dyDescent="0.2"/>
  <cols>
    <col min="1" max="1" width="9" style="16" customWidth="1"/>
    <col min="2" max="2" width="12.140625" style="16" customWidth="1"/>
    <col min="3" max="3" width="18.85546875" style="16" customWidth="1"/>
    <col min="4" max="4" width="5.7109375" style="16" customWidth="1"/>
    <col min="5" max="5" width="2" style="17" customWidth="1"/>
    <col min="6" max="6" width="3" style="17" customWidth="1"/>
    <col min="7" max="7" width="10.85546875" style="17" customWidth="1"/>
    <col min="8" max="8" width="3" style="16" customWidth="1"/>
    <col min="9" max="9" width="20.85546875" style="16" customWidth="1"/>
    <col min="10" max="12" width="19.42578125" style="16" customWidth="1"/>
    <col min="13" max="13" width="18.140625" style="16" customWidth="1"/>
    <col min="14" max="16384" width="11.42578125" style="16"/>
  </cols>
  <sheetData>
    <row r="1" spans="2:14" s="3" customFormat="1" ht="8.4499999999999993" customHeight="1" x14ac:dyDescent="0.2">
      <c r="B1" s="1"/>
      <c r="C1" s="1"/>
      <c r="D1" s="1"/>
      <c r="E1" s="1"/>
      <c r="F1" s="2"/>
      <c r="M1" s="1"/>
      <c r="N1" s="1"/>
    </row>
    <row r="2" spans="2:14" s="3" customFormat="1" ht="12.75" x14ac:dyDescent="0.2">
      <c r="B2" s="4"/>
      <c r="C2" s="76"/>
      <c r="D2" s="76"/>
      <c r="E2" s="76"/>
      <c r="F2" s="76"/>
      <c r="G2" s="76"/>
      <c r="H2" s="76"/>
      <c r="I2" s="76"/>
      <c r="J2" s="4"/>
      <c r="K2" s="4"/>
      <c r="L2" s="4"/>
      <c r="M2" s="5"/>
      <c r="N2" s="5"/>
    </row>
    <row r="3" spans="2:14" s="3" customFormat="1" ht="15.75" x14ac:dyDescent="0.25">
      <c r="B3" s="4"/>
      <c r="C3" s="77"/>
      <c r="D3" s="77"/>
      <c r="E3" s="77"/>
      <c r="F3" s="77"/>
      <c r="G3" s="77"/>
      <c r="H3" s="77"/>
      <c r="I3" s="77"/>
      <c r="J3" s="4"/>
      <c r="K3" s="4"/>
      <c r="L3" s="4"/>
      <c r="M3" s="5"/>
      <c r="N3" s="5"/>
    </row>
    <row r="4" spans="2:14" s="3" customFormat="1" ht="15" x14ac:dyDescent="0.2">
      <c r="B4" s="4"/>
      <c r="C4" s="78"/>
      <c r="D4" s="78"/>
      <c r="E4" s="78"/>
      <c r="F4" s="78"/>
      <c r="G4" s="78"/>
      <c r="H4" s="78"/>
      <c r="I4" s="78"/>
      <c r="J4" s="4"/>
      <c r="K4" s="4"/>
      <c r="L4" s="4"/>
      <c r="M4" s="6"/>
      <c r="N4" s="5"/>
    </row>
    <row r="5" spans="2:14" s="3" customFormat="1" ht="15.75" x14ac:dyDescent="0.25">
      <c r="B5" s="4"/>
      <c r="C5" s="77"/>
      <c r="D5" s="77"/>
      <c r="E5" s="77"/>
      <c r="F5" s="77"/>
      <c r="G5" s="77"/>
      <c r="H5" s="77"/>
      <c r="I5" s="77"/>
      <c r="J5" s="4"/>
      <c r="K5" s="4"/>
      <c r="L5" s="4"/>
      <c r="M5" s="5"/>
      <c r="N5" s="5"/>
    </row>
    <row r="6" spans="2:14" s="3" customFormat="1" ht="15.75" x14ac:dyDescent="0.25">
      <c r="B6" s="4"/>
      <c r="C6" s="77"/>
      <c r="D6" s="77"/>
      <c r="E6" s="77"/>
      <c r="F6" s="77"/>
      <c r="G6" s="77"/>
      <c r="H6" s="77"/>
      <c r="I6" s="77"/>
      <c r="J6" s="4"/>
      <c r="K6" s="4"/>
      <c r="L6" s="4"/>
      <c r="M6" s="5"/>
      <c r="N6" s="5"/>
    </row>
    <row r="7" spans="2:14" s="3" customFormat="1" ht="7.15" customHeight="1" thickBot="1" x14ac:dyDescent="0.25">
      <c r="B7" s="1"/>
      <c r="C7" s="1"/>
      <c r="D7" s="1"/>
      <c r="E7" s="1"/>
      <c r="F7" s="2"/>
      <c r="M7" s="1"/>
      <c r="N7" s="1"/>
    </row>
    <row r="8" spans="2:14" s="3" customFormat="1" ht="34.5" customHeight="1" thickBot="1" x14ac:dyDescent="0.25">
      <c r="B8" s="92" t="s">
        <v>66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94"/>
      <c r="N8" s="1"/>
    </row>
    <row r="9" spans="2:14" s="3" customFormat="1" ht="27.75" customHeight="1" thickBot="1" x14ac:dyDescent="0.25">
      <c r="B9" s="79" t="s">
        <v>37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1"/>
      <c r="N9" s="1"/>
    </row>
    <row r="10" spans="2:14" s="3" customFormat="1" ht="9" customHeight="1" thickBot="1" x14ac:dyDescent="0.25">
      <c r="B10" s="1"/>
      <c r="C10" s="1"/>
      <c r="D10" s="1"/>
      <c r="E10" s="1"/>
      <c r="F10" s="2"/>
      <c r="M10" s="1"/>
      <c r="N10" s="1"/>
    </row>
    <row r="11" spans="2:14" s="3" customFormat="1" ht="15" customHeight="1" x14ac:dyDescent="0.2">
      <c r="B11" s="88" t="s">
        <v>48</v>
      </c>
      <c r="C11" s="89"/>
      <c r="D11" s="89"/>
      <c r="E11" s="89"/>
      <c r="F11" s="89"/>
      <c r="G11" s="89"/>
      <c r="H11" s="89"/>
      <c r="I11" s="89"/>
      <c r="J11" s="89"/>
      <c r="K11" s="90"/>
      <c r="L11" s="90"/>
      <c r="M11" s="91"/>
      <c r="N11" s="1"/>
    </row>
    <row r="12" spans="2:14" s="3" customFormat="1" ht="41.25" customHeight="1" x14ac:dyDescent="0.2">
      <c r="B12" s="84" t="s">
        <v>59</v>
      </c>
      <c r="C12" s="85"/>
      <c r="D12" s="85"/>
      <c r="E12" s="85"/>
      <c r="F12" s="85"/>
      <c r="G12" s="85"/>
      <c r="H12" s="85"/>
      <c r="I12" s="85"/>
      <c r="J12" s="85"/>
      <c r="K12" s="86"/>
      <c r="L12" s="86"/>
      <c r="M12" s="87"/>
      <c r="N12" s="2"/>
    </row>
    <row r="13" spans="2:14" s="3" customFormat="1" ht="15.75" customHeight="1" x14ac:dyDescent="0.2">
      <c r="B13" s="84" t="s">
        <v>61</v>
      </c>
      <c r="C13" s="85"/>
      <c r="D13" s="85"/>
      <c r="E13" s="85"/>
      <c r="F13" s="85"/>
      <c r="G13" s="85"/>
      <c r="H13" s="85"/>
      <c r="I13" s="85"/>
      <c r="J13" s="85"/>
      <c r="K13" s="86"/>
      <c r="L13" s="86"/>
      <c r="M13" s="87"/>
      <c r="N13" s="1"/>
    </row>
    <row r="14" spans="2:14" s="3" customFormat="1" ht="27.75" customHeight="1" thickBot="1" x14ac:dyDescent="0.25">
      <c r="B14" s="95" t="s">
        <v>49</v>
      </c>
      <c r="C14" s="96"/>
      <c r="D14" s="96"/>
      <c r="E14" s="96"/>
      <c r="F14" s="96"/>
      <c r="G14" s="96"/>
      <c r="H14" s="96"/>
      <c r="I14" s="96"/>
      <c r="J14" s="96"/>
      <c r="K14" s="97"/>
      <c r="L14" s="97"/>
      <c r="M14" s="98"/>
      <c r="N14" s="1"/>
    </row>
    <row r="15" spans="2:14" s="3" customFormat="1" ht="3.75" customHeight="1" thickBot="1" x14ac:dyDescent="0.25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2:14" s="13" customFormat="1" ht="73.150000000000006" customHeight="1" thickBot="1" x14ac:dyDescent="0.25">
      <c r="B16" s="10" t="s">
        <v>0</v>
      </c>
      <c r="C16" s="82" t="s">
        <v>1</v>
      </c>
      <c r="D16" s="82"/>
      <c r="E16" s="82"/>
      <c r="F16" s="83" t="s">
        <v>2</v>
      </c>
      <c r="G16" s="83"/>
      <c r="H16" s="83"/>
      <c r="I16" s="11" t="s">
        <v>3</v>
      </c>
      <c r="J16" s="33" t="s">
        <v>4</v>
      </c>
      <c r="K16" s="33" t="s">
        <v>63</v>
      </c>
      <c r="L16" s="11" t="s">
        <v>64</v>
      </c>
      <c r="M16" s="11" t="s">
        <v>65</v>
      </c>
      <c r="N16" s="12"/>
    </row>
    <row r="17" spans="2:14" s="3" customFormat="1" ht="16.5" customHeight="1" thickBot="1" x14ac:dyDescent="0.25">
      <c r="B17" s="50">
        <v>1</v>
      </c>
      <c r="C17" s="51" t="s">
        <v>5</v>
      </c>
      <c r="D17" s="51"/>
      <c r="E17" s="51"/>
      <c r="F17" s="52" t="s">
        <v>6</v>
      </c>
      <c r="G17" s="52"/>
      <c r="H17" s="52"/>
      <c r="I17" s="22">
        <v>12000</v>
      </c>
      <c r="J17" s="22">
        <v>12000</v>
      </c>
      <c r="K17" s="22">
        <v>100000</v>
      </c>
      <c r="L17" s="22">
        <v>100000</v>
      </c>
      <c r="M17" s="22">
        <v>1000000</v>
      </c>
      <c r="N17" s="8"/>
    </row>
    <row r="18" spans="2:14" s="3" customFormat="1" ht="16.5" customHeight="1" thickBot="1" x14ac:dyDescent="0.25">
      <c r="B18" s="50"/>
      <c r="C18" s="51"/>
      <c r="D18" s="51"/>
      <c r="E18" s="51"/>
      <c r="F18" s="53" t="s">
        <v>7</v>
      </c>
      <c r="G18" s="53"/>
      <c r="H18" s="53"/>
      <c r="I18" s="23">
        <v>8000</v>
      </c>
      <c r="J18" s="23">
        <v>8000</v>
      </c>
      <c r="K18" s="23">
        <v>28000</v>
      </c>
      <c r="L18" s="23">
        <v>28000</v>
      </c>
      <c r="M18" s="23">
        <v>28000</v>
      </c>
      <c r="N18" s="8"/>
    </row>
    <row r="19" spans="2:14" s="3" customFormat="1" ht="16.5" customHeight="1" thickBot="1" x14ac:dyDescent="0.25">
      <c r="B19" s="50"/>
      <c r="C19" s="51"/>
      <c r="D19" s="51"/>
      <c r="E19" s="51"/>
      <c r="F19" s="57" t="s">
        <v>8</v>
      </c>
      <c r="G19" s="57"/>
      <c r="H19" s="57"/>
      <c r="I19" s="41">
        <f>SUM(I17+I18)</f>
        <v>20000</v>
      </c>
      <c r="J19" s="41">
        <f>SUM(J17+J18)</f>
        <v>20000</v>
      </c>
      <c r="K19" s="41">
        <f>SUM(K17+K18)</f>
        <v>128000</v>
      </c>
      <c r="L19" s="40">
        <f>SUM(L17+L18)</f>
        <v>128000</v>
      </c>
      <c r="M19" s="40">
        <f>SUM(M17+M18)</f>
        <v>1028000</v>
      </c>
      <c r="N19" s="8"/>
    </row>
    <row r="20" spans="2:14" s="3" customFormat="1" ht="16.5" customHeight="1" thickBot="1" x14ac:dyDescent="0.25">
      <c r="B20" s="50">
        <v>2</v>
      </c>
      <c r="C20" s="51" t="s">
        <v>9</v>
      </c>
      <c r="D20" s="51"/>
      <c r="E20" s="51"/>
      <c r="F20" s="52" t="s">
        <v>6</v>
      </c>
      <c r="G20" s="52"/>
      <c r="H20" s="52"/>
      <c r="I20" s="22">
        <v>10000</v>
      </c>
      <c r="J20" s="29">
        <v>10000</v>
      </c>
      <c r="K20" s="29">
        <v>80000</v>
      </c>
      <c r="L20" s="29">
        <v>80000</v>
      </c>
      <c r="M20" s="122">
        <v>80000</v>
      </c>
      <c r="N20" s="8"/>
    </row>
    <row r="21" spans="2:14" s="3" customFormat="1" ht="16.5" customHeight="1" thickBot="1" x14ac:dyDescent="0.25">
      <c r="B21" s="50"/>
      <c r="C21" s="51"/>
      <c r="D21" s="51"/>
      <c r="E21" s="51"/>
      <c r="F21" s="53" t="s">
        <v>7</v>
      </c>
      <c r="G21" s="53"/>
      <c r="H21" s="53"/>
      <c r="I21" s="23">
        <v>10000</v>
      </c>
      <c r="J21" s="30">
        <v>10000</v>
      </c>
      <c r="K21" s="30">
        <v>20000</v>
      </c>
      <c r="L21" s="30">
        <v>20000</v>
      </c>
      <c r="M21" s="123">
        <v>20000</v>
      </c>
      <c r="N21" s="8"/>
    </row>
    <row r="22" spans="2:14" s="3" customFormat="1" ht="16.5" customHeight="1" thickBot="1" x14ac:dyDescent="0.25">
      <c r="B22" s="50"/>
      <c r="C22" s="51"/>
      <c r="D22" s="51"/>
      <c r="E22" s="51"/>
      <c r="F22" s="57" t="s">
        <v>8</v>
      </c>
      <c r="G22" s="57"/>
      <c r="H22" s="57"/>
      <c r="I22" s="40">
        <f>SUM(I20+I21)</f>
        <v>20000</v>
      </c>
      <c r="J22" s="41">
        <f>J20+J21</f>
        <v>20000</v>
      </c>
      <c r="K22" s="41">
        <f>K20+K21</f>
        <v>100000</v>
      </c>
      <c r="L22" s="40">
        <f>L20+L21</f>
        <v>100000</v>
      </c>
      <c r="M22" s="40">
        <f>M20+M21</f>
        <v>100000</v>
      </c>
      <c r="N22" s="8"/>
    </row>
    <row r="23" spans="2:14" s="3" customFormat="1" ht="16.5" customHeight="1" thickBot="1" x14ac:dyDescent="0.25">
      <c r="B23" s="50">
        <v>3</v>
      </c>
      <c r="C23" s="51" t="s">
        <v>10</v>
      </c>
      <c r="D23" s="51"/>
      <c r="E23" s="51"/>
      <c r="F23" s="52" t="s">
        <v>6</v>
      </c>
      <c r="G23" s="52"/>
      <c r="H23" s="52"/>
      <c r="I23" s="22">
        <v>10000</v>
      </c>
      <c r="J23" s="29">
        <v>10000</v>
      </c>
      <c r="K23" s="29">
        <v>80000</v>
      </c>
      <c r="L23" s="29">
        <v>80000</v>
      </c>
      <c r="M23" s="46">
        <v>80000</v>
      </c>
      <c r="N23" s="8"/>
    </row>
    <row r="24" spans="2:14" s="3" customFormat="1" ht="16.5" customHeight="1" thickBot="1" x14ac:dyDescent="0.25">
      <c r="B24" s="50"/>
      <c r="C24" s="51"/>
      <c r="D24" s="51"/>
      <c r="E24" s="51"/>
      <c r="F24" s="53" t="s">
        <v>7</v>
      </c>
      <c r="G24" s="53"/>
      <c r="H24" s="53"/>
      <c r="I24" s="23">
        <v>10000</v>
      </c>
      <c r="J24" s="30">
        <v>10000</v>
      </c>
      <c r="K24" s="30">
        <v>20000</v>
      </c>
      <c r="L24" s="30">
        <v>20000</v>
      </c>
      <c r="M24" s="47">
        <v>20000</v>
      </c>
      <c r="N24" s="8"/>
    </row>
    <row r="25" spans="2:14" s="3" customFormat="1" ht="16.5" customHeight="1" thickBot="1" x14ac:dyDescent="0.25">
      <c r="B25" s="50"/>
      <c r="C25" s="51"/>
      <c r="D25" s="51"/>
      <c r="E25" s="51"/>
      <c r="F25" s="57" t="s">
        <v>8</v>
      </c>
      <c r="G25" s="57"/>
      <c r="H25" s="57"/>
      <c r="I25" s="40">
        <f>SUM(I23+I24)</f>
        <v>20000</v>
      </c>
      <c r="J25" s="41">
        <f>J23+J24</f>
        <v>20000</v>
      </c>
      <c r="K25" s="41">
        <f>K23+K24</f>
        <v>100000</v>
      </c>
      <c r="L25" s="40">
        <f>L23+L24</f>
        <v>100000</v>
      </c>
      <c r="M25" s="40">
        <f>M23+M24</f>
        <v>100000</v>
      </c>
      <c r="N25" s="8"/>
    </row>
    <row r="26" spans="2:14" s="3" customFormat="1" ht="16.5" customHeight="1" thickBot="1" x14ac:dyDescent="0.25">
      <c r="B26" s="50">
        <v>4</v>
      </c>
      <c r="C26" s="51" t="s">
        <v>29</v>
      </c>
      <c r="D26" s="51"/>
      <c r="E26" s="51"/>
      <c r="F26" s="52" t="s">
        <v>6</v>
      </c>
      <c r="G26" s="52"/>
      <c r="H26" s="52"/>
      <c r="I26" s="22">
        <v>10000</v>
      </c>
      <c r="J26" s="29">
        <v>10000</v>
      </c>
      <c r="K26" s="29">
        <v>80000</v>
      </c>
      <c r="L26" s="29">
        <v>80000</v>
      </c>
      <c r="M26" s="46">
        <v>80000</v>
      </c>
      <c r="N26" s="8"/>
    </row>
    <row r="27" spans="2:14" s="3" customFormat="1" ht="16.5" customHeight="1" thickBot="1" x14ac:dyDescent="0.25">
      <c r="B27" s="50"/>
      <c r="C27" s="51"/>
      <c r="D27" s="51"/>
      <c r="E27" s="51"/>
      <c r="F27" s="53" t="s">
        <v>7</v>
      </c>
      <c r="G27" s="53"/>
      <c r="H27" s="53"/>
      <c r="I27" s="23">
        <v>10000</v>
      </c>
      <c r="J27" s="30">
        <v>10000</v>
      </c>
      <c r="K27" s="30">
        <v>30000</v>
      </c>
      <c r="L27" s="30">
        <v>30000</v>
      </c>
      <c r="M27" s="47">
        <v>30000</v>
      </c>
      <c r="N27" s="8"/>
    </row>
    <row r="28" spans="2:14" s="3" customFormat="1" ht="16.5" customHeight="1" thickBot="1" x14ac:dyDescent="0.25">
      <c r="B28" s="50"/>
      <c r="C28" s="51"/>
      <c r="D28" s="51"/>
      <c r="E28" s="51"/>
      <c r="F28" s="57" t="s">
        <v>8</v>
      </c>
      <c r="G28" s="57"/>
      <c r="H28" s="57"/>
      <c r="I28" s="40">
        <f>SUM(I26+I27)</f>
        <v>20000</v>
      </c>
      <c r="J28" s="41">
        <f>J26+J27</f>
        <v>20000</v>
      </c>
      <c r="K28" s="41">
        <f>K26+K27</f>
        <v>110000</v>
      </c>
      <c r="L28" s="40">
        <f>L26+L27</f>
        <v>110000</v>
      </c>
      <c r="M28" s="40">
        <f>M26+M27</f>
        <v>110000</v>
      </c>
      <c r="N28" s="8"/>
    </row>
    <row r="29" spans="2:14" s="3" customFormat="1" ht="16.5" customHeight="1" thickBot="1" x14ac:dyDescent="0.25">
      <c r="B29" s="50">
        <v>5</v>
      </c>
      <c r="C29" s="51" t="s">
        <v>39</v>
      </c>
      <c r="D29" s="51"/>
      <c r="E29" s="51"/>
      <c r="F29" s="52" t="s">
        <v>6</v>
      </c>
      <c r="G29" s="52"/>
      <c r="H29" s="52"/>
      <c r="I29" s="22">
        <v>20000</v>
      </c>
      <c r="J29" s="29">
        <v>20000</v>
      </c>
      <c r="K29" s="29">
        <v>120000</v>
      </c>
      <c r="L29" s="29">
        <v>120000</v>
      </c>
      <c r="M29" s="46">
        <v>120000</v>
      </c>
      <c r="N29" s="8"/>
    </row>
    <row r="30" spans="2:14" s="3" customFormat="1" ht="16.5" customHeight="1" thickBot="1" x14ac:dyDescent="0.25">
      <c r="B30" s="50"/>
      <c r="C30" s="51"/>
      <c r="D30" s="51"/>
      <c r="E30" s="51"/>
      <c r="F30" s="53" t="s">
        <v>7</v>
      </c>
      <c r="G30" s="53"/>
      <c r="H30" s="53"/>
      <c r="I30" s="23">
        <v>20000</v>
      </c>
      <c r="J30" s="30">
        <v>20000</v>
      </c>
      <c r="K30" s="30">
        <v>80000</v>
      </c>
      <c r="L30" s="30">
        <v>80000</v>
      </c>
      <c r="M30" s="47">
        <v>80000</v>
      </c>
      <c r="N30" s="8"/>
    </row>
    <row r="31" spans="2:14" s="3" customFormat="1" ht="16.5" customHeight="1" thickBot="1" x14ac:dyDescent="0.25">
      <c r="B31" s="50"/>
      <c r="C31" s="51"/>
      <c r="D31" s="51"/>
      <c r="E31" s="51"/>
      <c r="F31" s="57" t="s">
        <v>8</v>
      </c>
      <c r="G31" s="57"/>
      <c r="H31" s="57"/>
      <c r="I31" s="40">
        <f>SUM(I29+I30)</f>
        <v>40000</v>
      </c>
      <c r="J31" s="41">
        <f>J29+J30</f>
        <v>40000</v>
      </c>
      <c r="K31" s="41">
        <f>K29+K30</f>
        <v>200000</v>
      </c>
      <c r="L31" s="40">
        <f>L29+L30</f>
        <v>200000</v>
      </c>
      <c r="M31" s="40">
        <f>M29+M30</f>
        <v>200000</v>
      </c>
      <c r="N31" s="8"/>
    </row>
    <row r="32" spans="2:14" s="3" customFormat="1" ht="16.5" customHeight="1" thickBot="1" x14ac:dyDescent="0.25">
      <c r="B32" s="50">
        <v>6</v>
      </c>
      <c r="C32" s="51" t="s">
        <v>30</v>
      </c>
      <c r="D32" s="51"/>
      <c r="E32" s="51"/>
      <c r="F32" s="52" t="s">
        <v>6</v>
      </c>
      <c r="G32" s="52"/>
      <c r="H32" s="52"/>
      <c r="I32" s="22">
        <v>10000</v>
      </c>
      <c r="J32" s="22">
        <v>10000</v>
      </c>
      <c r="K32" s="29">
        <v>60000</v>
      </c>
      <c r="L32" s="29">
        <v>60000</v>
      </c>
      <c r="M32" s="46">
        <v>60000</v>
      </c>
      <c r="N32" s="8"/>
    </row>
    <row r="33" spans="2:14" s="3" customFormat="1" ht="16.5" customHeight="1" thickBot="1" x14ac:dyDescent="0.25">
      <c r="B33" s="50"/>
      <c r="C33" s="51"/>
      <c r="D33" s="51"/>
      <c r="E33" s="51"/>
      <c r="F33" s="53" t="s">
        <v>7</v>
      </c>
      <c r="G33" s="53"/>
      <c r="H33" s="53"/>
      <c r="I33" s="23">
        <v>10000</v>
      </c>
      <c r="J33" s="23">
        <v>10000</v>
      </c>
      <c r="K33" s="30">
        <v>20000</v>
      </c>
      <c r="L33" s="30">
        <v>20000</v>
      </c>
      <c r="M33" s="47">
        <v>20000</v>
      </c>
      <c r="N33" s="8"/>
    </row>
    <row r="34" spans="2:14" s="3" customFormat="1" ht="16.5" customHeight="1" thickBot="1" x14ac:dyDescent="0.25">
      <c r="B34" s="50"/>
      <c r="C34" s="51"/>
      <c r="D34" s="51"/>
      <c r="E34" s="51"/>
      <c r="F34" s="57" t="s">
        <v>8</v>
      </c>
      <c r="G34" s="57"/>
      <c r="H34" s="57"/>
      <c r="I34" s="40">
        <f>SUM(I32+I33)</f>
        <v>20000</v>
      </c>
      <c r="J34" s="41">
        <f>SUM(J32+J33)</f>
        <v>20000</v>
      </c>
      <c r="K34" s="41">
        <f>SUM(K32+K33)</f>
        <v>80000</v>
      </c>
      <c r="L34" s="40">
        <f>SUM(L32+L33)</f>
        <v>80000</v>
      </c>
      <c r="M34" s="40">
        <f>SUM(M32+M33)</f>
        <v>80000</v>
      </c>
      <c r="N34" s="8"/>
    </row>
    <row r="35" spans="2:14" s="3" customFormat="1" ht="16.5" customHeight="1" thickBot="1" x14ac:dyDescent="0.25">
      <c r="B35" s="50">
        <v>7</v>
      </c>
      <c r="C35" s="51" t="s">
        <v>31</v>
      </c>
      <c r="D35" s="51"/>
      <c r="E35" s="51"/>
      <c r="F35" s="52" t="s">
        <v>6</v>
      </c>
      <c r="G35" s="52"/>
      <c r="H35" s="52"/>
      <c r="I35" s="22">
        <v>10000</v>
      </c>
      <c r="J35" s="22">
        <v>10000</v>
      </c>
      <c r="K35" s="29">
        <v>300000</v>
      </c>
      <c r="L35" s="29">
        <v>300000</v>
      </c>
      <c r="M35" s="46">
        <v>300000</v>
      </c>
      <c r="N35" s="8"/>
    </row>
    <row r="36" spans="2:14" s="3" customFormat="1" ht="16.5" customHeight="1" thickBot="1" x14ac:dyDescent="0.25">
      <c r="B36" s="50"/>
      <c r="C36" s="51"/>
      <c r="D36" s="51"/>
      <c r="E36" s="51"/>
      <c r="F36" s="53" t="s">
        <v>7</v>
      </c>
      <c r="G36" s="53"/>
      <c r="H36" s="53"/>
      <c r="I36" s="23">
        <v>30000</v>
      </c>
      <c r="J36" s="23">
        <v>30000</v>
      </c>
      <c r="K36" s="30">
        <v>20000</v>
      </c>
      <c r="L36" s="30">
        <v>20000</v>
      </c>
      <c r="M36" s="47">
        <v>20000</v>
      </c>
      <c r="N36" s="8"/>
    </row>
    <row r="37" spans="2:14" s="3" customFormat="1" ht="16.5" customHeight="1" thickBot="1" x14ac:dyDescent="0.25">
      <c r="B37" s="50"/>
      <c r="C37" s="51"/>
      <c r="D37" s="51"/>
      <c r="E37" s="51"/>
      <c r="F37" s="57" t="s">
        <v>8</v>
      </c>
      <c r="G37" s="57"/>
      <c r="H37" s="57"/>
      <c r="I37" s="40">
        <f>SUM(I35+I36)</f>
        <v>40000</v>
      </c>
      <c r="J37" s="41">
        <f>SUM(J35+J36)</f>
        <v>40000</v>
      </c>
      <c r="K37" s="41">
        <f>SUM(K35+K36)</f>
        <v>320000</v>
      </c>
      <c r="L37" s="40">
        <f>SUM(L35+L36)</f>
        <v>320000</v>
      </c>
      <c r="M37" s="40">
        <f>SUM(M35+M36)</f>
        <v>320000</v>
      </c>
      <c r="N37" s="8"/>
    </row>
    <row r="38" spans="2:14" s="3" customFormat="1" ht="16.5" customHeight="1" thickBot="1" x14ac:dyDescent="0.25">
      <c r="B38" s="50">
        <v>8</v>
      </c>
      <c r="C38" s="51" t="s">
        <v>40</v>
      </c>
      <c r="D38" s="51"/>
      <c r="E38" s="51"/>
      <c r="F38" s="52" t="s">
        <v>6</v>
      </c>
      <c r="G38" s="52"/>
      <c r="H38" s="52"/>
      <c r="I38" s="22">
        <v>10000</v>
      </c>
      <c r="J38" s="22">
        <v>10000</v>
      </c>
      <c r="K38" s="29">
        <v>60000</v>
      </c>
      <c r="L38" s="29">
        <v>60000</v>
      </c>
      <c r="M38" s="46">
        <v>60000</v>
      </c>
      <c r="N38" s="8"/>
    </row>
    <row r="39" spans="2:14" s="3" customFormat="1" ht="16.5" customHeight="1" thickBot="1" x14ac:dyDescent="0.25">
      <c r="B39" s="50"/>
      <c r="C39" s="51"/>
      <c r="D39" s="51"/>
      <c r="E39" s="51"/>
      <c r="F39" s="53" t="s">
        <v>7</v>
      </c>
      <c r="G39" s="53"/>
      <c r="H39" s="53"/>
      <c r="I39" s="23">
        <v>10000</v>
      </c>
      <c r="J39" s="23">
        <v>10000</v>
      </c>
      <c r="K39" s="30">
        <v>20000</v>
      </c>
      <c r="L39" s="30">
        <v>20000</v>
      </c>
      <c r="M39" s="47">
        <v>20000</v>
      </c>
      <c r="N39" s="8"/>
    </row>
    <row r="40" spans="2:14" s="3" customFormat="1" ht="16.5" customHeight="1" thickBot="1" x14ac:dyDescent="0.25">
      <c r="B40" s="50"/>
      <c r="C40" s="51"/>
      <c r="D40" s="51"/>
      <c r="E40" s="51"/>
      <c r="F40" s="57" t="s">
        <v>8</v>
      </c>
      <c r="G40" s="57"/>
      <c r="H40" s="57"/>
      <c r="I40" s="40">
        <f>SUM(I38+I39)</f>
        <v>20000</v>
      </c>
      <c r="J40" s="41">
        <f>SUM(J38+J39)</f>
        <v>20000</v>
      </c>
      <c r="K40" s="41">
        <f>SUM(K38+K39)</f>
        <v>80000</v>
      </c>
      <c r="L40" s="40">
        <f>SUM(L38+L39)</f>
        <v>80000</v>
      </c>
      <c r="M40" s="40">
        <f>SUM(M38+M39)</f>
        <v>80000</v>
      </c>
      <c r="N40" s="8"/>
    </row>
    <row r="41" spans="2:14" s="3" customFormat="1" ht="16.5" customHeight="1" thickBot="1" x14ac:dyDescent="0.25">
      <c r="B41" s="50">
        <v>9</v>
      </c>
      <c r="C41" s="51" t="s">
        <v>41</v>
      </c>
      <c r="D41" s="51"/>
      <c r="E41" s="51"/>
      <c r="F41" s="52" t="s">
        <v>6</v>
      </c>
      <c r="G41" s="52"/>
      <c r="H41" s="52"/>
      <c r="I41" s="22">
        <v>10000</v>
      </c>
      <c r="J41" s="22">
        <v>10000</v>
      </c>
      <c r="K41" s="29">
        <v>120000</v>
      </c>
      <c r="L41" s="29">
        <v>120000</v>
      </c>
      <c r="M41" s="46">
        <v>120000</v>
      </c>
      <c r="N41" s="8"/>
    </row>
    <row r="42" spans="2:14" s="3" customFormat="1" ht="16.5" customHeight="1" thickBot="1" x14ac:dyDescent="0.25">
      <c r="B42" s="50"/>
      <c r="C42" s="51"/>
      <c r="D42" s="51"/>
      <c r="E42" s="51"/>
      <c r="F42" s="53" t="s">
        <v>7</v>
      </c>
      <c r="G42" s="53"/>
      <c r="H42" s="53"/>
      <c r="I42" s="23">
        <v>30000</v>
      </c>
      <c r="J42" s="23">
        <v>30000</v>
      </c>
      <c r="K42" s="30">
        <v>60000</v>
      </c>
      <c r="L42" s="30">
        <v>60000</v>
      </c>
      <c r="M42" s="47">
        <v>60000</v>
      </c>
      <c r="N42" s="8"/>
    </row>
    <row r="43" spans="2:14" s="3" customFormat="1" ht="16.5" customHeight="1" thickBot="1" x14ac:dyDescent="0.25">
      <c r="B43" s="50"/>
      <c r="C43" s="51"/>
      <c r="D43" s="51"/>
      <c r="E43" s="51"/>
      <c r="F43" s="57" t="s">
        <v>8</v>
      </c>
      <c r="G43" s="57"/>
      <c r="H43" s="57"/>
      <c r="I43" s="40">
        <f>SUM(I41+I42)</f>
        <v>40000</v>
      </c>
      <c r="J43" s="41">
        <f>SUM(J41+J42)</f>
        <v>40000</v>
      </c>
      <c r="K43" s="41">
        <f>SUM(K41+K42)</f>
        <v>180000</v>
      </c>
      <c r="L43" s="40">
        <f>SUM(L41+L42)</f>
        <v>180000</v>
      </c>
      <c r="M43" s="40">
        <f>SUM(M41+M42)</f>
        <v>180000</v>
      </c>
      <c r="N43" s="8"/>
    </row>
    <row r="44" spans="2:14" s="3" customFormat="1" ht="17.45" customHeight="1" thickBot="1" x14ac:dyDescent="0.25">
      <c r="B44" s="50">
        <v>10</v>
      </c>
      <c r="C44" s="51" t="s">
        <v>11</v>
      </c>
      <c r="D44" s="51"/>
      <c r="E44" s="51"/>
      <c r="F44" s="52" t="s">
        <v>6</v>
      </c>
      <c r="G44" s="52"/>
      <c r="H44" s="52"/>
      <c r="I44" s="22">
        <v>10000</v>
      </c>
      <c r="J44" s="22">
        <v>10000</v>
      </c>
      <c r="K44" s="29">
        <v>90000</v>
      </c>
      <c r="L44" s="29">
        <v>90000</v>
      </c>
      <c r="M44" s="46">
        <v>90000</v>
      </c>
      <c r="N44" s="8"/>
    </row>
    <row r="45" spans="2:14" s="3" customFormat="1" ht="16.899999999999999" customHeight="1" thickBot="1" x14ac:dyDescent="0.25">
      <c r="B45" s="50"/>
      <c r="C45" s="51"/>
      <c r="D45" s="51"/>
      <c r="E45" s="51"/>
      <c r="F45" s="53" t="s">
        <v>7</v>
      </c>
      <c r="G45" s="53"/>
      <c r="H45" s="53"/>
      <c r="I45" s="23">
        <v>10000</v>
      </c>
      <c r="J45" s="23">
        <v>10000</v>
      </c>
      <c r="K45" s="30">
        <v>20000</v>
      </c>
      <c r="L45" s="30">
        <v>20000</v>
      </c>
      <c r="M45" s="47">
        <v>20000</v>
      </c>
      <c r="N45" s="8"/>
    </row>
    <row r="46" spans="2:14" s="3" customFormat="1" ht="19.149999999999999" customHeight="1" thickBot="1" x14ac:dyDescent="0.25">
      <c r="B46" s="50"/>
      <c r="C46" s="51"/>
      <c r="D46" s="51"/>
      <c r="E46" s="51"/>
      <c r="F46" s="57" t="s">
        <v>8</v>
      </c>
      <c r="G46" s="57"/>
      <c r="H46" s="57"/>
      <c r="I46" s="40">
        <f>SUM(I44+I45)</f>
        <v>20000</v>
      </c>
      <c r="J46" s="41">
        <f>J44+J45</f>
        <v>20000</v>
      </c>
      <c r="K46" s="41">
        <f>K44+K45</f>
        <v>110000</v>
      </c>
      <c r="L46" s="40">
        <f>L44+L45</f>
        <v>110000</v>
      </c>
      <c r="M46" s="40">
        <f>M44+M45</f>
        <v>110000</v>
      </c>
      <c r="N46" s="8"/>
    </row>
    <row r="47" spans="2:14" s="3" customFormat="1" ht="16.5" customHeight="1" thickBot="1" x14ac:dyDescent="0.25">
      <c r="B47" s="50">
        <v>11</v>
      </c>
      <c r="C47" s="51" t="s">
        <v>12</v>
      </c>
      <c r="D47" s="51"/>
      <c r="E47" s="51"/>
      <c r="F47" s="52" t="s">
        <v>6</v>
      </c>
      <c r="G47" s="52"/>
      <c r="H47" s="52"/>
      <c r="I47" s="22">
        <v>10000</v>
      </c>
      <c r="J47" s="22">
        <v>10000</v>
      </c>
      <c r="K47" s="29">
        <v>90000</v>
      </c>
      <c r="L47" s="29">
        <v>90000</v>
      </c>
      <c r="M47" s="46">
        <v>90000</v>
      </c>
      <c r="N47" s="8"/>
    </row>
    <row r="48" spans="2:14" s="3" customFormat="1" ht="16.5" customHeight="1" thickBot="1" x14ac:dyDescent="0.25">
      <c r="B48" s="50"/>
      <c r="C48" s="51"/>
      <c r="D48" s="51"/>
      <c r="E48" s="51"/>
      <c r="F48" s="53" t="s">
        <v>7</v>
      </c>
      <c r="G48" s="53"/>
      <c r="H48" s="53"/>
      <c r="I48" s="23">
        <v>10000</v>
      </c>
      <c r="J48" s="23">
        <v>10000</v>
      </c>
      <c r="K48" s="30">
        <v>20000</v>
      </c>
      <c r="L48" s="30">
        <v>20000</v>
      </c>
      <c r="M48" s="47">
        <v>20000</v>
      </c>
      <c r="N48" s="8"/>
    </row>
    <row r="49" spans="2:14" s="3" customFormat="1" ht="16.5" customHeight="1" thickBot="1" x14ac:dyDescent="0.25">
      <c r="B49" s="50"/>
      <c r="C49" s="51"/>
      <c r="D49" s="51"/>
      <c r="E49" s="51"/>
      <c r="F49" s="57" t="s">
        <v>8</v>
      </c>
      <c r="G49" s="57"/>
      <c r="H49" s="57"/>
      <c r="I49" s="40">
        <f>SUM(I47+I48)</f>
        <v>20000</v>
      </c>
      <c r="J49" s="41">
        <f>J47+J48</f>
        <v>20000</v>
      </c>
      <c r="K49" s="41">
        <f>K47+K48</f>
        <v>110000</v>
      </c>
      <c r="L49" s="40">
        <f>L47+L48</f>
        <v>110000</v>
      </c>
      <c r="M49" s="40">
        <f>M47+M48</f>
        <v>110000</v>
      </c>
      <c r="N49" s="8"/>
    </row>
    <row r="50" spans="2:14" s="3" customFormat="1" ht="16.5" customHeight="1" thickBot="1" x14ac:dyDescent="0.25">
      <c r="B50" s="50">
        <v>12</v>
      </c>
      <c r="C50" s="51" t="s">
        <v>44</v>
      </c>
      <c r="D50" s="51"/>
      <c r="E50" s="51"/>
      <c r="F50" s="52" t="s">
        <v>6</v>
      </c>
      <c r="G50" s="52"/>
      <c r="H50" s="52"/>
      <c r="I50" s="22">
        <v>10000</v>
      </c>
      <c r="J50" s="22">
        <v>10000</v>
      </c>
      <c r="K50" s="29">
        <v>80000</v>
      </c>
      <c r="L50" s="29">
        <v>80000</v>
      </c>
      <c r="M50" s="123">
        <v>80000</v>
      </c>
      <c r="N50" s="8"/>
    </row>
    <row r="51" spans="2:14" s="3" customFormat="1" ht="16.5" customHeight="1" thickBot="1" x14ac:dyDescent="0.25">
      <c r="B51" s="50"/>
      <c r="C51" s="51"/>
      <c r="D51" s="51"/>
      <c r="E51" s="51"/>
      <c r="F51" s="53" t="s">
        <v>7</v>
      </c>
      <c r="G51" s="53"/>
      <c r="H51" s="53"/>
      <c r="I51" s="23">
        <v>10000</v>
      </c>
      <c r="J51" s="23">
        <v>10000</v>
      </c>
      <c r="K51" s="30">
        <v>20000</v>
      </c>
      <c r="L51" s="30">
        <v>20000</v>
      </c>
      <c r="M51" s="124">
        <v>20000</v>
      </c>
      <c r="N51" s="8"/>
    </row>
    <row r="52" spans="2:14" s="3" customFormat="1" ht="16.5" customHeight="1" thickBot="1" x14ac:dyDescent="0.25">
      <c r="B52" s="50"/>
      <c r="C52" s="51"/>
      <c r="D52" s="51"/>
      <c r="E52" s="51"/>
      <c r="F52" s="57" t="s">
        <v>8</v>
      </c>
      <c r="G52" s="57"/>
      <c r="H52" s="57"/>
      <c r="I52" s="40">
        <f>SUM(I50+I51)</f>
        <v>20000</v>
      </c>
      <c r="J52" s="40">
        <f t="shared" ref="J52:M52" si="0">SUM(J50+J51)</f>
        <v>20000</v>
      </c>
      <c r="K52" s="40">
        <f t="shared" si="0"/>
        <v>100000</v>
      </c>
      <c r="L52" s="40">
        <f t="shared" ref="L52" si="1">SUM(L50+L51)</f>
        <v>100000</v>
      </c>
      <c r="M52" s="40">
        <f t="shared" si="0"/>
        <v>100000</v>
      </c>
      <c r="N52" s="8"/>
    </row>
    <row r="53" spans="2:14" s="3" customFormat="1" ht="16.5" customHeight="1" thickBot="1" x14ac:dyDescent="0.25">
      <c r="B53" s="50">
        <v>13</v>
      </c>
      <c r="C53" s="51" t="s">
        <v>46</v>
      </c>
      <c r="D53" s="51"/>
      <c r="E53" s="51"/>
      <c r="F53" s="52" t="s">
        <v>6</v>
      </c>
      <c r="G53" s="52"/>
      <c r="H53" s="52"/>
      <c r="I53" s="22">
        <v>10000</v>
      </c>
      <c r="J53" s="22">
        <v>10000</v>
      </c>
      <c r="K53" s="29">
        <v>20000</v>
      </c>
      <c r="L53" s="29">
        <v>20000</v>
      </c>
      <c r="M53" s="46">
        <v>20000</v>
      </c>
      <c r="N53" s="8"/>
    </row>
    <row r="54" spans="2:14" s="3" customFormat="1" ht="16.5" customHeight="1" thickBot="1" x14ac:dyDescent="0.25">
      <c r="B54" s="50"/>
      <c r="C54" s="51"/>
      <c r="D54" s="51"/>
      <c r="E54" s="51"/>
      <c r="F54" s="53" t="s">
        <v>7</v>
      </c>
      <c r="G54" s="53"/>
      <c r="H54" s="53"/>
      <c r="I54" s="23">
        <v>10000</v>
      </c>
      <c r="J54" s="23">
        <v>10000</v>
      </c>
      <c r="K54" s="30">
        <v>5000</v>
      </c>
      <c r="L54" s="30">
        <v>5000</v>
      </c>
      <c r="M54" s="47">
        <v>5000</v>
      </c>
      <c r="N54" s="8"/>
    </row>
    <row r="55" spans="2:14" s="3" customFormat="1" ht="16.5" customHeight="1" thickBot="1" x14ac:dyDescent="0.25">
      <c r="B55" s="50"/>
      <c r="C55" s="51"/>
      <c r="D55" s="51"/>
      <c r="E55" s="51"/>
      <c r="F55" s="57" t="s">
        <v>8</v>
      </c>
      <c r="G55" s="57"/>
      <c r="H55" s="57"/>
      <c r="I55" s="40">
        <f>SUM(I53+I54)</f>
        <v>20000</v>
      </c>
      <c r="J55" s="41">
        <f>J53+J54</f>
        <v>20000</v>
      </c>
      <c r="K55" s="41">
        <f>K53+K54</f>
        <v>25000</v>
      </c>
      <c r="L55" s="40">
        <f>L53+L54</f>
        <v>25000</v>
      </c>
      <c r="M55" s="40">
        <f>M53+M54</f>
        <v>25000</v>
      </c>
      <c r="N55" s="8"/>
    </row>
    <row r="56" spans="2:14" s="3" customFormat="1" ht="16.5" customHeight="1" thickBot="1" x14ac:dyDescent="0.25">
      <c r="B56" s="50">
        <v>14</v>
      </c>
      <c r="C56" s="51" t="s">
        <v>32</v>
      </c>
      <c r="D56" s="51"/>
      <c r="E56" s="51"/>
      <c r="F56" s="52" t="s">
        <v>6</v>
      </c>
      <c r="G56" s="52"/>
      <c r="H56" s="52"/>
      <c r="I56" s="22">
        <v>10000</v>
      </c>
      <c r="J56" s="22">
        <v>10000</v>
      </c>
      <c r="K56" s="29">
        <v>1000</v>
      </c>
      <c r="L56" s="29">
        <v>1000</v>
      </c>
      <c r="M56" s="46">
        <v>1000</v>
      </c>
      <c r="N56" s="8"/>
    </row>
    <row r="57" spans="2:14" s="3" customFormat="1" ht="16.5" customHeight="1" thickBot="1" x14ac:dyDescent="0.25">
      <c r="B57" s="50"/>
      <c r="C57" s="51"/>
      <c r="D57" s="51"/>
      <c r="E57" s="51"/>
      <c r="F57" s="53" t="s">
        <v>7</v>
      </c>
      <c r="G57" s="53"/>
      <c r="H57" s="53"/>
      <c r="I57" s="23">
        <v>10000</v>
      </c>
      <c r="J57" s="23">
        <v>10000</v>
      </c>
      <c r="K57" s="30">
        <v>60000</v>
      </c>
      <c r="L57" s="30">
        <v>60000</v>
      </c>
      <c r="M57" s="47">
        <v>60000</v>
      </c>
      <c r="N57" s="8"/>
    </row>
    <row r="58" spans="2:14" s="3" customFormat="1" ht="16.5" customHeight="1" thickBot="1" x14ac:dyDescent="0.25">
      <c r="B58" s="50"/>
      <c r="C58" s="51"/>
      <c r="D58" s="51"/>
      <c r="E58" s="51"/>
      <c r="F58" s="57" t="s">
        <v>8</v>
      </c>
      <c r="G58" s="57"/>
      <c r="H58" s="57"/>
      <c r="I58" s="40">
        <f>SUM(I56+I57)</f>
        <v>20000</v>
      </c>
      <c r="J58" s="41">
        <f>J56+J57</f>
        <v>20000</v>
      </c>
      <c r="K58" s="41">
        <f>K56+K57</f>
        <v>61000</v>
      </c>
      <c r="L58" s="40">
        <f>L56+L57</f>
        <v>61000</v>
      </c>
      <c r="M58" s="40">
        <f>M56+M57</f>
        <v>61000</v>
      </c>
      <c r="N58" s="8"/>
    </row>
    <row r="59" spans="2:14" s="3" customFormat="1" ht="16.5" customHeight="1" thickBot="1" x14ac:dyDescent="0.25">
      <c r="B59" s="50">
        <v>15</v>
      </c>
      <c r="C59" s="51" t="s">
        <v>42</v>
      </c>
      <c r="D59" s="51"/>
      <c r="E59" s="51"/>
      <c r="F59" s="52" t="s">
        <v>6</v>
      </c>
      <c r="G59" s="52"/>
      <c r="H59" s="52"/>
      <c r="I59" s="22">
        <v>10000</v>
      </c>
      <c r="J59" s="22">
        <v>10000</v>
      </c>
      <c r="K59" s="29">
        <v>300000</v>
      </c>
      <c r="L59" s="29">
        <v>300000</v>
      </c>
      <c r="M59" s="46">
        <v>300000</v>
      </c>
      <c r="N59" s="8"/>
    </row>
    <row r="60" spans="2:14" s="3" customFormat="1" ht="16.5" customHeight="1" thickBot="1" x14ac:dyDescent="0.25">
      <c r="B60" s="50"/>
      <c r="C60" s="51"/>
      <c r="D60" s="51"/>
      <c r="E60" s="51"/>
      <c r="F60" s="53" t="s">
        <v>7</v>
      </c>
      <c r="G60" s="53"/>
      <c r="H60" s="53"/>
      <c r="I60" s="23">
        <v>5000</v>
      </c>
      <c r="J60" s="23">
        <v>5000</v>
      </c>
      <c r="K60" s="30">
        <v>50000</v>
      </c>
      <c r="L60" s="30">
        <v>50000</v>
      </c>
      <c r="M60" s="47">
        <v>50000</v>
      </c>
      <c r="N60" s="8"/>
    </row>
    <row r="61" spans="2:14" s="3" customFormat="1" ht="16.5" customHeight="1" thickBot="1" x14ac:dyDescent="0.25">
      <c r="B61" s="50"/>
      <c r="C61" s="51"/>
      <c r="D61" s="51"/>
      <c r="E61" s="51"/>
      <c r="F61" s="57" t="s">
        <v>8</v>
      </c>
      <c r="G61" s="57"/>
      <c r="H61" s="57"/>
      <c r="I61" s="40">
        <f>SUM(I59+I60)</f>
        <v>15000</v>
      </c>
      <c r="J61" s="41">
        <f>J59+J60</f>
        <v>15000</v>
      </c>
      <c r="K61" s="41">
        <f>K59+K60</f>
        <v>350000</v>
      </c>
      <c r="L61" s="40">
        <f>L59+L60</f>
        <v>350000</v>
      </c>
      <c r="M61" s="40">
        <f>M59+M60</f>
        <v>350000</v>
      </c>
      <c r="N61" s="8"/>
    </row>
    <row r="62" spans="2:14" s="3" customFormat="1" ht="16.5" customHeight="1" thickBot="1" x14ac:dyDescent="0.25">
      <c r="B62" s="50">
        <v>16</v>
      </c>
      <c r="C62" s="51" t="s">
        <v>43</v>
      </c>
      <c r="D62" s="51"/>
      <c r="E62" s="51"/>
      <c r="F62" s="52" t="s">
        <v>6</v>
      </c>
      <c r="G62" s="52"/>
      <c r="H62" s="52"/>
      <c r="I62" s="34">
        <v>5000</v>
      </c>
      <c r="J62" s="34">
        <v>5000</v>
      </c>
      <c r="K62" s="36">
        <v>30000</v>
      </c>
      <c r="L62" s="36">
        <v>30000</v>
      </c>
      <c r="M62" s="48">
        <v>30000</v>
      </c>
      <c r="N62" s="8"/>
    </row>
    <row r="63" spans="2:14" s="3" customFormat="1" ht="16.5" customHeight="1" thickBot="1" x14ac:dyDescent="0.25">
      <c r="B63" s="50"/>
      <c r="C63" s="51"/>
      <c r="D63" s="51"/>
      <c r="E63" s="51"/>
      <c r="F63" s="53" t="s">
        <v>7</v>
      </c>
      <c r="G63" s="53"/>
      <c r="H63" s="53"/>
      <c r="I63" s="35">
        <v>5000</v>
      </c>
      <c r="J63" s="35">
        <v>5000</v>
      </c>
      <c r="K63" s="37">
        <v>20000</v>
      </c>
      <c r="L63" s="37">
        <v>20000</v>
      </c>
      <c r="M63" s="49">
        <v>20000</v>
      </c>
      <c r="N63" s="8"/>
    </row>
    <row r="64" spans="2:14" s="3" customFormat="1" ht="16.5" customHeight="1" thickBot="1" x14ac:dyDescent="0.25">
      <c r="B64" s="50"/>
      <c r="C64" s="51"/>
      <c r="D64" s="51"/>
      <c r="E64" s="51"/>
      <c r="F64" s="57" t="s">
        <v>8</v>
      </c>
      <c r="G64" s="57"/>
      <c r="H64" s="57"/>
      <c r="I64" s="40">
        <f>SUM(I62:I63)</f>
        <v>10000</v>
      </c>
      <c r="J64" s="41">
        <f>J62+J63</f>
        <v>10000</v>
      </c>
      <c r="K64" s="41">
        <f>K62+K63</f>
        <v>50000</v>
      </c>
      <c r="L64" s="40">
        <f>L62+L63</f>
        <v>50000</v>
      </c>
      <c r="M64" s="40">
        <f>M62+M63</f>
        <v>50000</v>
      </c>
      <c r="N64" s="8"/>
    </row>
    <row r="65" spans="2:14" s="3" customFormat="1" ht="16.5" customHeight="1" thickBot="1" x14ac:dyDescent="0.25">
      <c r="B65" s="50">
        <v>17</v>
      </c>
      <c r="C65" s="51" t="s">
        <v>47</v>
      </c>
      <c r="D65" s="51"/>
      <c r="E65" s="51"/>
      <c r="F65" s="52" t="s">
        <v>6</v>
      </c>
      <c r="G65" s="52"/>
      <c r="H65" s="52"/>
      <c r="I65" s="22">
        <v>10000</v>
      </c>
      <c r="J65" s="22">
        <v>10000</v>
      </c>
      <c r="K65" s="36">
        <v>50000</v>
      </c>
      <c r="L65" s="36">
        <v>50000</v>
      </c>
      <c r="M65" s="48">
        <v>50000</v>
      </c>
      <c r="N65" s="8"/>
    </row>
    <row r="66" spans="2:14" s="3" customFormat="1" ht="16.5" customHeight="1" thickBot="1" x14ac:dyDescent="0.25">
      <c r="B66" s="50"/>
      <c r="C66" s="51"/>
      <c r="D66" s="51"/>
      <c r="E66" s="51"/>
      <c r="F66" s="53" t="s">
        <v>7</v>
      </c>
      <c r="G66" s="53"/>
      <c r="H66" s="53"/>
      <c r="I66" s="23">
        <v>10000</v>
      </c>
      <c r="J66" s="23">
        <v>10000</v>
      </c>
      <c r="K66" s="37">
        <v>20000</v>
      </c>
      <c r="L66" s="37">
        <v>20000</v>
      </c>
      <c r="M66" s="49">
        <v>20000</v>
      </c>
      <c r="N66" s="8"/>
    </row>
    <row r="67" spans="2:14" s="3" customFormat="1" ht="16.5" customHeight="1" thickBot="1" x14ac:dyDescent="0.25">
      <c r="B67" s="50"/>
      <c r="C67" s="51"/>
      <c r="D67" s="51"/>
      <c r="E67" s="51"/>
      <c r="F67" s="57" t="s">
        <v>8</v>
      </c>
      <c r="G67" s="57"/>
      <c r="H67" s="57"/>
      <c r="I67" s="40">
        <f>SUM(I65+I66)</f>
        <v>20000</v>
      </c>
      <c r="J67" s="41">
        <f>J65+J66</f>
        <v>20000</v>
      </c>
      <c r="K67" s="41">
        <f>K65+K66</f>
        <v>70000</v>
      </c>
      <c r="L67" s="40">
        <f>L65+L66</f>
        <v>70000</v>
      </c>
      <c r="M67" s="40">
        <f>M65+M66</f>
        <v>70000</v>
      </c>
      <c r="N67" s="8"/>
    </row>
    <row r="68" spans="2:14" s="3" customFormat="1" ht="16.5" customHeight="1" thickBot="1" x14ac:dyDescent="0.25">
      <c r="B68" s="50">
        <v>18</v>
      </c>
      <c r="C68" s="51" t="s">
        <v>33</v>
      </c>
      <c r="D68" s="51"/>
      <c r="E68" s="51"/>
      <c r="F68" s="52" t="s">
        <v>6</v>
      </c>
      <c r="G68" s="52"/>
      <c r="H68" s="52"/>
      <c r="I68" s="34">
        <v>5000</v>
      </c>
      <c r="J68" s="34">
        <v>5000</v>
      </c>
      <c r="K68" s="36">
        <v>15000</v>
      </c>
      <c r="L68" s="36">
        <v>15000</v>
      </c>
      <c r="M68" s="48">
        <v>15000</v>
      </c>
      <c r="N68" s="8"/>
    </row>
    <row r="69" spans="2:14" s="3" customFormat="1" ht="16.5" customHeight="1" thickBot="1" x14ac:dyDescent="0.25">
      <c r="B69" s="50"/>
      <c r="C69" s="51"/>
      <c r="D69" s="51"/>
      <c r="E69" s="51"/>
      <c r="F69" s="53" t="s">
        <v>7</v>
      </c>
      <c r="G69" s="53"/>
      <c r="H69" s="53"/>
      <c r="I69" s="35">
        <v>5000</v>
      </c>
      <c r="J69" s="35">
        <v>5000</v>
      </c>
      <c r="K69" s="37">
        <v>5000</v>
      </c>
      <c r="L69" s="37">
        <v>5000</v>
      </c>
      <c r="M69" s="49">
        <v>5000</v>
      </c>
      <c r="N69" s="8"/>
    </row>
    <row r="70" spans="2:14" s="3" customFormat="1" ht="16.5" customHeight="1" thickBot="1" x14ac:dyDescent="0.25">
      <c r="B70" s="50"/>
      <c r="C70" s="51"/>
      <c r="D70" s="51"/>
      <c r="E70" s="51"/>
      <c r="F70" s="57" t="s">
        <v>8</v>
      </c>
      <c r="G70" s="57"/>
      <c r="H70" s="57"/>
      <c r="I70" s="40">
        <f>SUM(I68+I69)</f>
        <v>10000</v>
      </c>
      <c r="J70" s="41">
        <f>J68+J69</f>
        <v>10000</v>
      </c>
      <c r="K70" s="41">
        <f>K68+K69</f>
        <v>20000</v>
      </c>
      <c r="L70" s="40">
        <f>L68+L69</f>
        <v>20000</v>
      </c>
      <c r="M70" s="40">
        <f>M68+M69</f>
        <v>20000</v>
      </c>
      <c r="N70" s="8"/>
    </row>
    <row r="71" spans="2:14" s="3" customFormat="1" ht="16.5" customHeight="1" thickBot="1" x14ac:dyDescent="0.25">
      <c r="B71" s="50">
        <v>19</v>
      </c>
      <c r="C71" s="51" t="s">
        <v>34</v>
      </c>
      <c r="D71" s="51"/>
      <c r="E71" s="51"/>
      <c r="F71" s="52" t="s">
        <v>6</v>
      </c>
      <c r="G71" s="52"/>
      <c r="H71" s="52"/>
      <c r="I71" s="34">
        <v>5000</v>
      </c>
      <c r="J71" s="34">
        <v>5000</v>
      </c>
      <c r="K71" s="36">
        <v>15000</v>
      </c>
      <c r="L71" s="36">
        <v>15000</v>
      </c>
      <c r="M71" s="48">
        <v>15000</v>
      </c>
      <c r="N71" s="8"/>
    </row>
    <row r="72" spans="2:14" s="3" customFormat="1" ht="16.5" customHeight="1" thickBot="1" x14ac:dyDescent="0.25">
      <c r="B72" s="50"/>
      <c r="C72" s="51"/>
      <c r="D72" s="51"/>
      <c r="E72" s="51"/>
      <c r="F72" s="53" t="s">
        <v>7</v>
      </c>
      <c r="G72" s="53"/>
      <c r="H72" s="53"/>
      <c r="I72" s="35">
        <v>5000</v>
      </c>
      <c r="J72" s="35">
        <v>5000</v>
      </c>
      <c r="K72" s="37">
        <v>5000</v>
      </c>
      <c r="L72" s="37">
        <v>5000</v>
      </c>
      <c r="M72" s="49">
        <v>5000</v>
      </c>
      <c r="N72" s="8"/>
    </row>
    <row r="73" spans="2:14" s="3" customFormat="1" ht="16.5" customHeight="1" thickBot="1" x14ac:dyDescent="0.25">
      <c r="B73" s="50"/>
      <c r="C73" s="51"/>
      <c r="D73" s="51"/>
      <c r="E73" s="51"/>
      <c r="F73" s="57" t="s">
        <v>8</v>
      </c>
      <c r="G73" s="57"/>
      <c r="H73" s="57"/>
      <c r="I73" s="40">
        <f>SUM(I71+I72)</f>
        <v>10000</v>
      </c>
      <c r="J73" s="41">
        <f>J71+J72</f>
        <v>10000</v>
      </c>
      <c r="K73" s="41">
        <f>K71+K72</f>
        <v>20000</v>
      </c>
      <c r="L73" s="40">
        <f>L71+L72</f>
        <v>20000</v>
      </c>
      <c r="M73" s="40">
        <f>M71+M72</f>
        <v>20000</v>
      </c>
      <c r="N73" s="8"/>
    </row>
    <row r="74" spans="2:14" s="3" customFormat="1" ht="16.5" customHeight="1" thickBot="1" x14ac:dyDescent="0.25">
      <c r="B74" s="50">
        <v>20</v>
      </c>
      <c r="C74" s="58" t="s">
        <v>13</v>
      </c>
      <c r="D74" s="59"/>
      <c r="E74" s="60"/>
      <c r="F74" s="67" t="s">
        <v>6</v>
      </c>
      <c r="G74" s="68"/>
      <c r="H74" s="69"/>
      <c r="I74" s="34">
        <v>10000</v>
      </c>
      <c r="J74" s="34">
        <v>10000</v>
      </c>
      <c r="K74" s="36">
        <v>30000</v>
      </c>
      <c r="L74" s="36">
        <v>30000</v>
      </c>
      <c r="M74" s="48">
        <v>30000</v>
      </c>
      <c r="N74" s="8"/>
    </row>
    <row r="75" spans="2:14" s="3" customFormat="1" ht="16.5" customHeight="1" thickBot="1" x14ac:dyDescent="0.25">
      <c r="B75" s="50"/>
      <c r="C75" s="61"/>
      <c r="D75" s="62"/>
      <c r="E75" s="63"/>
      <c r="F75" s="70" t="s">
        <v>7</v>
      </c>
      <c r="G75" s="71"/>
      <c r="H75" s="72"/>
      <c r="I75" s="35">
        <v>5000</v>
      </c>
      <c r="J75" s="35">
        <v>5000</v>
      </c>
      <c r="K75" s="37">
        <v>30000</v>
      </c>
      <c r="L75" s="37">
        <v>30000</v>
      </c>
      <c r="M75" s="49">
        <v>30000</v>
      </c>
      <c r="N75" s="8"/>
    </row>
    <row r="76" spans="2:14" s="3" customFormat="1" ht="16.5" customHeight="1" thickBot="1" x14ac:dyDescent="0.25">
      <c r="B76" s="50"/>
      <c r="C76" s="64"/>
      <c r="D76" s="65"/>
      <c r="E76" s="66"/>
      <c r="F76" s="73" t="s">
        <v>8</v>
      </c>
      <c r="G76" s="74"/>
      <c r="H76" s="75"/>
      <c r="I76" s="40">
        <f>SUM(I74+I75)</f>
        <v>15000</v>
      </c>
      <c r="J76" s="41">
        <f>J74+J75</f>
        <v>15000</v>
      </c>
      <c r="K76" s="41">
        <f>K74+K75</f>
        <v>60000</v>
      </c>
      <c r="L76" s="40">
        <f>L74+L75</f>
        <v>60000</v>
      </c>
      <c r="M76" s="40">
        <f>M74+M75</f>
        <v>60000</v>
      </c>
      <c r="N76" s="8"/>
    </row>
    <row r="77" spans="2:14" s="3" customFormat="1" ht="16.5" customHeight="1" thickBot="1" x14ac:dyDescent="0.25">
      <c r="B77" s="50">
        <v>21</v>
      </c>
      <c r="C77" s="51" t="s">
        <v>14</v>
      </c>
      <c r="D77" s="51"/>
      <c r="E77" s="51"/>
      <c r="F77" s="52" t="s">
        <v>6</v>
      </c>
      <c r="G77" s="52"/>
      <c r="H77" s="52"/>
      <c r="I77" s="34">
        <v>20000</v>
      </c>
      <c r="J77" s="34">
        <v>20000</v>
      </c>
      <c r="K77" s="36">
        <v>380000</v>
      </c>
      <c r="L77" s="36">
        <v>380000</v>
      </c>
      <c r="M77" s="48">
        <v>380000</v>
      </c>
      <c r="N77" s="8"/>
    </row>
    <row r="78" spans="2:14" s="3" customFormat="1" ht="16.5" customHeight="1" thickBot="1" x14ac:dyDescent="0.25">
      <c r="B78" s="50"/>
      <c r="C78" s="51"/>
      <c r="D78" s="51"/>
      <c r="E78" s="51"/>
      <c r="F78" s="53" t="s">
        <v>7</v>
      </c>
      <c r="G78" s="53"/>
      <c r="H78" s="53"/>
      <c r="I78" s="35">
        <v>10000</v>
      </c>
      <c r="J78" s="35">
        <v>10000</v>
      </c>
      <c r="K78" s="37">
        <v>30000</v>
      </c>
      <c r="L78" s="37">
        <v>30000</v>
      </c>
      <c r="M78" s="49">
        <v>30000</v>
      </c>
      <c r="N78" s="8"/>
    </row>
    <row r="79" spans="2:14" s="3" customFormat="1" ht="16.5" customHeight="1" thickBot="1" x14ac:dyDescent="0.25">
      <c r="B79" s="50"/>
      <c r="C79" s="51"/>
      <c r="D79" s="51"/>
      <c r="E79" s="51"/>
      <c r="F79" s="57" t="s">
        <v>8</v>
      </c>
      <c r="G79" s="57"/>
      <c r="H79" s="57"/>
      <c r="I79" s="40">
        <f>SUM(I77+I78)</f>
        <v>30000</v>
      </c>
      <c r="J79" s="41">
        <f>J77+J78</f>
        <v>30000</v>
      </c>
      <c r="K79" s="41">
        <f>K77+K78</f>
        <v>410000</v>
      </c>
      <c r="L79" s="40">
        <f>L77+L78</f>
        <v>410000</v>
      </c>
      <c r="M79" s="40">
        <f>M77+M78</f>
        <v>410000</v>
      </c>
      <c r="N79" s="8"/>
    </row>
    <row r="80" spans="2:14" s="3" customFormat="1" ht="16.5" customHeight="1" thickBot="1" x14ac:dyDescent="0.25">
      <c r="B80" s="50">
        <v>22</v>
      </c>
      <c r="C80" s="51" t="s">
        <v>15</v>
      </c>
      <c r="D80" s="51"/>
      <c r="E80" s="51"/>
      <c r="F80" s="52" t="s">
        <v>6</v>
      </c>
      <c r="G80" s="52"/>
      <c r="H80" s="52"/>
      <c r="I80" s="34">
        <v>10000</v>
      </c>
      <c r="J80" s="34">
        <v>10000</v>
      </c>
      <c r="K80" s="36">
        <v>80000</v>
      </c>
      <c r="L80" s="36">
        <v>80000</v>
      </c>
      <c r="M80" s="48">
        <v>80000</v>
      </c>
      <c r="N80" s="8"/>
    </row>
    <row r="81" spans="2:14" s="3" customFormat="1" ht="16.5" customHeight="1" thickBot="1" x14ac:dyDescent="0.25">
      <c r="B81" s="50"/>
      <c r="C81" s="51"/>
      <c r="D81" s="51"/>
      <c r="E81" s="51"/>
      <c r="F81" s="53" t="s">
        <v>7</v>
      </c>
      <c r="G81" s="53"/>
      <c r="H81" s="53"/>
      <c r="I81" s="35">
        <v>10000</v>
      </c>
      <c r="J81" s="35">
        <v>10000</v>
      </c>
      <c r="K81" s="37">
        <v>10000</v>
      </c>
      <c r="L81" s="37">
        <v>10000</v>
      </c>
      <c r="M81" s="49">
        <v>10000</v>
      </c>
      <c r="N81" s="8"/>
    </row>
    <row r="82" spans="2:14" s="3" customFormat="1" ht="16.5" customHeight="1" thickBot="1" x14ac:dyDescent="0.25">
      <c r="B82" s="50"/>
      <c r="C82" s="51"/>
      <c r="D82" s="51"/>
      <c r="E82" s="51"/>
      <c r="F82" s="57" t="s">
        <v>8</v>
      </c>
      <c r="G82" s="57"/>
      <c r="H82" s="57"/>
      <c r="I82" s="40">
        <f>SUM(I80+I81)</f>
        <v>20000</v>
      </c>
      <c r="J82" s="41">
        <f>J80+J81</f>
        <v>20000</v>
      </c>
      <c r="K82" s="41">
        <f>K80+K81</f>
        <v>90000</v>
      </c>
      <c r="L82" s="40">
        <f>L80+L81</f>
        <v>90000</v>
      </c>
      <c r="M82" s="40">
        <f>M80+M81</f>
        <v>90000</v>
      </c>
      <c r="N82" s="8"/>
    </row>
    <row r="83" spans="2:14" s="3" customFormat="1" ht="16.899999999999999" customHeight="1" thickBot="1" x14ac:dyDescent="0.25">
      <c r="B83" s="50">
        <v>23</v>
      </c>
      <c r="C83" s="99" t="s">
        <v>16</v>
      </c>
      <c r="D83" s="99"/>
      <c r="E83" s="99"/>
      <c r="F83" s="52" t="s">
        <v>6</v>
      </c>
      <c r="G83" s="52"/>
      <c r="H83" s="52"/>
      <c r="I83" s="34">
        <v>20000</v>
      </c>
      <c r="J83" s="34">
        <v>20000</v>
      </c>
      <c r="K83" s="36">
        <v>150000</v>
      </c>
      <c r="L83" s="36">
        <v>150000</v>
      </c>
      <c r="M83" s="48">
        <v>150000</v>
      </c>
      <c r="N83" s="8"/>
    </row>
    <row r="84" spans="2:14" s="3" customFormat="1" ht="16.899999999999999" customHeight="1" thickBot="1" x14ac:dyDescent="0.25">
      <c r="B84" s="50"/>
      <c r="C84" s="99"/>
      <c r="D84" s="99"/>
      <c r="E84" s="99"/>
      <c r="F84" s="53" t="s">
        <v>7</v>
      </c>
      <c r="G84" s="53"/>
      <c r="H84" s="53"/>
      <c r="I84" s="35">
        <v>20000</v>
      </c>
      <c r="J84" s="35">
        <v>20000</v>
      </c>
      <c r="K84" s="37">
        <v>150000</v>
      </c>
      <c r="L84" s="37">
        <v>150000</v>
      </c>
      <c r="M84" s="49">
        <v>150000</v>
      </c>
      <c r="N84" s="8"/>
    </row>
    <row r="85" spans="2:14" s="3" customFormat="1" ht="18.600000000000001" customHeight="1" thickBot="1" x14ac:dyDescent="0.25">
      <c r="B85" s="50"/>
      <c r="C85" s="99"/>
      <c r="D85" s="99"/>
      <c r="E85" s="99"/>
      <c r="F85" s="57" t="s">
        <v>8</v>
      </c>
      <c r="G85" s="57"/>
      <c r="H85" s="57"/>
      <c r="I85" s="40">
        <f>SUM(I83+I84)</f>
        <v>40000</v>
      </c>
      <c r="J85" s="41">
        <f>J83+J84</f>
        <v>40000</v>
      </c>
      <c r="K85" s="41">
        <f>K83+K84</f>
        <v>300000</v>
      </c>
      <c r="L85" s="40">
        <f>L83+L84</f>
        <v>300000</v>
      </c>
      <c r="M85" s="40">
        <f>M83+M84</f>
        <v>300000</v>
      </c>
      <c r="N85" s="8"/>
    </row>
    <row r="86" spans="2:14" s="3" customFormat="1" ht="16.5" customHeight="1" thickBot="1" x14ac:dyDescent="0.25">
      <c r="B86" s="50">
        <v>24</v>
      </c>
      <c r="C86" s="51" t="s">
        <v>17</v>
      </c>
      <c r="D86" s="51"/>
      <c r="E86" s="51"/>
      <c r="F86" s="52" t="s">
        <v>6</v>
      </c>
      <c r="G86" s="52"/>
      <c r="H86" s="52"/>
      <c r="I86" s="34">
        <v>100000</v>
      </c>
      <c r="J86" s="34">
        <v>100000</v>
      </c>
      <c r="K86" s="36">
        <v>2500000</v>
      </c>
      <c r="L86" s="36">
        <v>2500000</v>
      </c>
      <c r="M86" s="48">
        <v>2500000</v>
      </c>
      <c r="N86" s="8"/>
    </row>
    <row r="87" spans="2:14" s="3" customFormat="1" ht="16.5" customHeight="1" thickBot="1" x14ac:dyDescent="0.25">
      <c r="B87" s="50"/>
      <c r="C87" s="51"/>
      <c r="D87" s="51"/>
      <c r="E87" s="51"/>
      <c r="F87" s="53" t="s">
        <v>7</v>
      </c>
      <c r="G87" s="53"/>
      <c r="H87" s="53"/>
      <c r="I87" s="35">
        <v>50000</v>
      </c>
      <c r="J87" s="35">
        <v>50000</v>
      </c>
      <c r="K87" s="37">
        <v>500000</v>
      </c>
      <c r="L87" s="37">
        <v>500000</v>
      </c>
      <c r="M87" s="49">
        <v>500000</v>
      </c>
      <c r="N87" s="8"/>
    </row>
    <row r="88" spans="2:14" s="3" customFormat="1" ht="16.5" customHeight="1" thickBot="1" x14ac:dyDescent="0.25">
      <c r="B88" s="50"/>
      <c r="C88" s="51"/>
      <c r="D88" s="51"/>
      <c r="E88" s="51"/>
      <c r="F88" s="57" t="s">
        <v>8</v>
      </c>
      <c r="G88" s="57"/>
      <c r="H88" s="57"/>
      <c r="I88" s="40">
        <f>SUM(I86+I87)</f>
        <v>150000</v>
      </c>
      <c r="J88" s="41">
        <f>J86+J87</f>
        <v>150000</v>
      </c>
      <c r="K88" s="41">
        <f>K86+K87</f>
        <v>3000000</v>
      </c>
      <c r="L88" s="40">
        <f>L86+L87</f>
        <v>3000000</v>
      </c>
      <c r="M88" s="40">
        <f>M86+M87</f>
        <v>3000000</v>
      </c>
      <c r="N88" s="8"/>
    </row>
    <row r="89" spans="2:14" s="3" customFormat="1" ht="16.5" customHeight="1" thickBot="1" x14ac:dyDescent="0.25">
      <c r="B89" s="50">
        <v>25</v>
      </c>
      <c r="C89" s="51" t="s">
        <v>18</v>
      </c>
      <c r="D89" s="51"/>
      <c r="E89" s="51"/>
      <c r="F89" s="52" t="s">
        <v>6</v>
      </c>
      <c r="G89" s="52"/>
      <c r="H89" s="52"/>
      <c r="I89" s="34">
        <v>10000</v>
      </c>
      <c r="J89" s="34">
        <v>10000</v>
      </c>
      <c r="K89" s="36">
        <v>200000</v>
      </c>
      <c r="L89" s="36">
        <v>200000</v>
      </c>
      <c r="M89" s="48">
        <v>200000</v>
      </c>
      <c r="N89" s="8"/>
    </row>
    <row r="90" spans="2:14" s="3" customFormat="1" ht="16.5" customHeight="1" thickBot="1" x14ac:dyDescent="0.25">
      <c r="B90" s="50"/>
      <c r="C90" s="51"/>
      <c r="D90" s="51"/>
      <c r="E90" s="51"/>
      <c r="F90" s="53" t="s">
        <v>7</v>
      </c>
      <c r="G90" s="53"/>
      <c r="H90" s="53"/>
      <c r="I90" s="35">
        <v>10000</v>
      </c>
      <c r="J90" s="35">
        <v>10000</v>
      </c>
      <c r="K90" s="37">
        <v>40000</v>
      </c>
      <c r="L90" s="37">
        <v>40000</v>
      </c>
      <c r="M90" s="49">
        <v>40000</v>
      </c>
      <c r="N90" s="8"/>
    </row>
    <row r="91" spans="2:14" s="3" customFormat="1" ht="16.5" customHeight="1" thickBot="1" x14ac:dyDescent="0.25">
      <c r="B91" s="50"/>
      <c r="C91" s="51"/>
      <c r="D91" s="51"/>
      <c r="E91" s="51"/>
      <c r="F91" s="57" t="s">
        <v>8</v>
      </c>
      <c r="G91" s="57"/>
      <c r="H91" s="57"/>
      <c r="I91" s="40">
        <f>SUM(I89+I90)</f>
        <v>20000</v>
      </c>
      <c r="J91" s="41">
        <f>J89+J90</f>
        <v>20000</v>
      </c>
      <c r="K91" s="41">
        <f>K89+K90</f>
        <v>240000</v>
      </c>
      <c r="L91" s="40">
        <f>L89+L90</f>
        <v>240000</v>
      </c>
      <c r="M91" s="40">
        <f>M89+M90</f>
        <v>240000</v>
      </c>
      <c r="N91" s="8"/>
    </row>
    <row r="92" spans="2:14" s="3" customFormat="1" ht="16.5" customHeight="1" thickBot="1" x14ac:dyDescent="0.25">
      <c r="B92" s="50">
        <v>26</v>
      </c>
      <c r="C92" s="51" t="s">
        <v>19</v>
      </c>
      <c r="D92" s="51"/>
      <c r="E92" s="51"/>
      <c r="F92" s="52" t="s">
        <v>6</v>
      </c>
      <c r="G92" s="52"/>
      <c r="H92" s="52"/>
      <c r="I92" s="34">
        <v>10000</v>
      </c>
      <c r="J92" s="34">
        <v>10000</v>
      </c>
      <c r="K92" s="36">
        <v>240000</v>
      </c>
      <c r="L92" s="36">
        <v>240000</v>
      </c>
      <c r="M92" s="48">
        <v>240000</v>
      </c>
      <c r="N92" s="8"/>
    </row>
    <row r="93" spans="2:14" s="3" customFormat="1" ht="16.5" customHeight="1" thickBot="1" x14ac:dyDescent="0.25">
      <c r="B93" s="50"/>
      <c r="C93" s="51"/>
      <c r="D93" s="51"/>
      <c r="E93" s="51"/>
      <c r="F93" s="53" t="s">
        <v>7</v>
      </c>
      <c r="G93" s="53"/>
      <c r="H93" s="53"/>
      <c r="I93" s="35">
        <v>10000</v>
      </c>
      <c r="J93" s="35">
        <v>10000</v>
      </c>
      <c r="K93" s="37">
        <v>40000</v>
      </c>
      <c r="L93" s="37">
        <v>40000</v>
      </c>
      <c r="M93" s="49">
        <v>40000</v>
      </c>
      <c r="N93" s="8"/>
    </row>
    <row r="94" spans="2:14" s="3" customFormat="1" ht="16.5" customHeight="1" thickBot="1" x14ac:dyDescent="0.25">
      <c r="B94" s="50"/>
      <c r="C94" s="51"/>
      <c r="D94" s="51"/>
      <c r="E94" s="51"/>
      <c r="F94" s="57" t="s">
        <v>8</v>
      </c>
      <c r="G94" s="57"/>
      <c r="H94" s="57"/>
      <c r="I94" s="40">
        <f>SUM(I92+I93)</f>
        <v>20000</v>
      </c>
      <c r="J94" s="41">
        <f>J92+J93</f>
        <v>20000</v>
      </c>
      <c r="K94" s="41">
        <f>K92+K93</f>
        <v>280000</v>
      </c>
      <c r="L94" s="40">
        <f>L92+L93</f>
        <v>280000</v>
      </c>
      <c r="M94" s="40">
        <f>M92+M93</f>
        <v>280000</v>
      </c>
      <c r="N94" s="8"/>
    </row>
    <row r="95" spans="2:14" s="3" customFormat="1" ht="16.5" customHeight="1" thickBot="1" x14ac:dyDescent="0.25">
      <c r="B95" s="50">
        <v>27</v>
      </c>
      <c r="C95" s="51" t="s">
        <v>20</v>
      </c>
      <c r="D95" s="51"/>
      <c r="E95" s="51"/>
      <c r="F95" s="52" t="s">
        <v>6</v>
      </c>
      <c r="G95" s="52"/>
      <c r="H95" s="52"/>
      <c r="I95" s="34">
        <v>10000</v>
      </c>
      <c r="J95" s="34">
        <v>10000</v>
      </c>
      <c r="K95" s="36">
        <v>150000</v>
      </c>
      <c r="L95" s="36">
        <v>150000</v>
      </c>
      <c r="M95" s="48">
        <v>150000</v>
      </c>
      <c r="N95" s="8"/>
    </row>
    <row r="96" spans="2:14" s="3" customFormat="1" ht="16.5" customHeight="1" thickBot="1" x14ac:dyDescent="0.25">
      <c r="B96" s="50"/>
      <c r="C96" s="51"/>
      <c r="D96" s="51"/>
      <c r="E96" s="51"/>
      <c r="F96" s="53" t="s">
        <v>7</v>
      </c>
      <c r="G96" s="53"/>
      <c r="H96" s="53"/>
      <c r="I96" s="35">
        <v>10000</v>
      </c>
      <c r="J96" s="35">
        <v>10000</v>
      </c>
      <c r="K96" s="37">
        <v>5000</v>
      </c>
      <c r="L96" s="37">
        <v>5000</v>
      </c>
      <c r="M96" s="49">
        <v>5000</v>
      </c>
      <c r="N96" s="8"/>
    </row>
    <row r="97" spans="2:14" s="3" customFormat="1" ht="16.5" customHeight="1" thickBot="1" x14ac:dyDescent="0.25">
      <c r="B97" s="50"/>
      <c r="C97" s="51"/>
      <c r="D97" s="51"/>
      <c r="E97" s="51"/>
      <c r="F97" s="57" t="s">
        <v>8</v>
      </c>
      <c r="G97" s="57"/>
      <c r="H97" s="57"/>
      <c r="I97" s="40">
        <f>SUM(I95:I96)</f>
        <v>20000</v>
      </c>
      <c r="J97" s="42">
        <f>J95+J96</f>
        <v>20000</v>
      </c>
      <c r="K97" s="42">
        <f>K95+K96</f>
        <v>155000</v>
      </c>
      <c r="L97" s="40">
        <f>L95+L96</f>
        <v>155000</v>
      </c>
      <c r="M97" s="40">
        <f>M95+M96</f>
        <v>155000</v>
      </c>
      <c r="N97" s="8"/>
    </row>
    <row r="98" spans="2:14" s="3" customFormat="1" ht="16.5" customHeight="1" thickBot="1" x14ac:dyDescent="0.25">
      <c r="B98" s="14">
        <v>28</v>
      </c>
      <c r="C98" s="51" t="s">
        <v>60</v>
      </c>
      <c r="D98" s="51"/>
      <c r="E98" s="51"/>
      <c r="F98" s="57" t="s">
        <v>8</v>
      </c>
      <c r="G98" s="57"/>
      <c r="H98" s="57"/>
      <c r="I98" s="39" t="s">
        <v>45</v>
      </c>
      <c r="J98" s="39" t="s">
        <v>45</v>
      </c>
      <c r="K98" s="38">
        <v>600000</v>
      </c>
      <c r="L98" s="39" t="s">
        <v>45</v>
      </c>
      <c r="M98" s="39" t="s">
        <v>45</v>
      </c>
      <c r="N98" s="8"/>
    </row>
    <row r="99" spans="2:14" s="3" customFormat="1" ht="22.5" customHeight="1" thickBot="1" x14ac:dyDescent="0.25">
      <c r="B99" s="14">
        <v>29</v>
      </c>
      <c r="C99" s="51" t="s">
        <v>35</v>
      </c>
      <c r="D99" s="51"/>
      <c r="E99" s="51"/>
      <c r="F99" s="57" t="s">
        <v>8</v>
      </c>
      <c r="G99" s="57"/>
      <c r="H99" s="57"/>
      <c r="I99" s="31">
        <v>10000</v>
      </c>
      <c r="J99" s="31">
        <v>10000</v>
      </c>
      <c r="K99" s="38">
        <v>20000</v>
      </c>
      <c r="L99" s="38">
        <v>20000</v>
      </c>
      <c r="M99" s="125">
        <v>20000</v>
      </c>
      <c r="N99" s="8"/>
    </row>
    <row r="100" spans="2:14" s="3" customFormat="1" ht="18" customHeight="1" thickBot="1" x14ac:dyDescent="0.25">
      <c r="B100" s="14">
        <v>30</v>
      </c>
      <c r="C100" s="51" t="s">
        <v>36</v>
      </c>
      <c r="D100" s="51"/>
      <c r="E100" s="51"/>
      <c r="F100" s="57" t="s">
        <v>8</v>
      </c>
      <c r="G100" s="57"/>
      <c r="H100" s="57"/>
      <c r="I100" s="21">
        <v>5000</v>
      </c>
      <c r="J100" s="31">
        <v>5000</v>
      </c>
      <c r="K100" s="31">
        <v>20000</v>
      </c>
      <c r="L100" s="38">
        <v>20000</v>
      </c>
      <c r="M100" s="125">
        <v>20000</v>
      </c>
      <c r="N100" s="8"/>
    </row>
    <row r="101" spans="2:14" s="3" customFormat="1" ht="16.5" customHeight="1" thickBot="1" x14ac:dyDescent="0.25">
      <c r="B101" s="14">
        <v>31</v>
      </c>
      <c r="C101" s="51" t="s">
        <v>21</v>
      </c>
      <c r="D101" s="51"/>
      <c r="E101" s="51"/>
      <c r="F101" s="57" t="s">
        <v>8</v>
      </c>
      <c r="G101" s="57"/>
      <c r="H101" s="57"/>
      <c r="I101" s="21">
        <v>354480</v>
      </c>
      <c r="J101" s="21">
        <v>354480</v>
      </c>
      <c r="K101" s="21">
        <v>354480</v>
      </c>
      <c r="L101" s="21">
        <v>354480</v>
      </c>
      <c r="M101" s="21">
        <v>354480</v>
      </c>
      <c r="N101" s="8"/>
    </row>
    <row r="102" spans="2:14" s="3" customFormat="1" ht="16.5" customHeight="1" thickBot="1" x14ac:dyDescent="0.25">
      <c r="B102" s="14">
        <v>32</v>
      </c>
      <c r="C102" s="51" t="s">
        <v>22</v>
      </c>
      <c r="D102" s="51"/>
      <c r="E102" s="51"/>
      <c r="F102" s="57" t="s">
        <v>8</v>
      </c>
      <c r="G102" s="57"/>
      <c r="H102" s="57"/>
      <c r="I102" s="21">
        <v>10000</v>
      </c>
      <c r="J102" s="31">
        <v>10000</v>
      </c>
      <c r="K102" s="31">
        <v>40000</v>
      </c>
      <c r="L102" s="31">
        <v>40000</v>
      </c>
      <c r="M102" s="126">
        <v>40000</v>
      </c>
      <c r="N102" s="8"/>
    </row>
    <row r="103" spans="2:14" s="3" customFormat="1" ht="16.5" customHeight="1" thickBot="1" x14ac:dyDescent="0.25">
      <c r="B103" s="14">
        <v>33</v>
      </c>
      <c r="C103" s="51" t="s">
        <v>23</v>
      </c>
      <c r="D103" s="51"/>
      <c r="E103" s="51"/>
      <c r="F103" s="57" t="s">
        <v>8</v>
      </c>
      <c r="G103" s="57"/>
      <c r="H103" s="57"/>
      <c r="I103" s="21">
        <v>10000</v>
      </c>
      <c r="J103" s="31">
        <v>10000</v>
      </c>
      <c r="K103" s="31">
        <v>40000</v>
      </c>
      <c r="L103" s="31">
        <v>40000</v>
      </c>
      <c r="M103" s="126">
        <v>40000</v>
      </c>
      <c r="N103" s="8"/>
    </row>
    <row r="104" spans="2:14" s="3" customFormat="1" ht="16.5" customHeight="1" thickBot="1" x14ac:dyDescent="0.25">
      <c r="B104" s="14">
        <v>34</v>
      </c>
      <c r="C104" s="51" t="s">
        <v>24</v>
      </c>
      <c r="D104" s="51"/>
      <c r="E104" s="51"/>
      <c r="F104" s="57" t="s">
        <v>8</v>
      </c>
      <c r="G104" s="57"/>
      <c r="H104" s="57"/>
      <c r="I104" s="21">
        <v>20000</v>
      </c>
      <c r="J104" s="31">
        <v>20000</v>
      </c>
      <c r="K104" s="31">
        <v>420000</v>
      </c>
      <c r="L104" s="31">
        <v>420000</v>
      </c>
      <c r="M104" s="126">
        <v>420000</v>
      </c>
      <c r="N104" s="8"/>
    </row>
    <row r="105" spans="2:14" s="3" customFormat="1" ht="16.5" customHeight="1" thickBot="1" x14ac:dyDescent="0.25">
      <c r="B105" s="14">
        <v>35</v>
      </c>
      <c r="C105" s="51" t="s">
        <v>25</v>
      </c>
      <c r="D105" s="51"/>
      <c r="E105" s="51"/>
      <c r="F105" s="57" t="s">
        <v>8</v>
      </c>
      <c r="G105" s="57"/>
      <c r="H105" s="57"/>
      <c r="I105" s="21">
        <v>5000</v>
      </c>
      <c r="J105" s="31">
        <v>5000</v>
      </c>
      <c r="K105" s="31">
        <v>15000</v>
      </c>
      <c r="L105" s="31">
        <v>15000</v>
      </c>
      <c r="M105" s="126">
        <v>15000</v>
      </c>
      <c r="N105" s="8"/>
    </row>
    <row r="106" spans="2:14" s="3" customFormat="1" ht="21.6" customHeight="1" thickBot="1" x14ac:dyDescent="0.25">
      <c r="B106" s="14">
        <v>36</v>
      </c>
      <c r="C106" s="121" t="s">
        <v>26</v>
      </c>
      <c r="D106" s="121"/>
      <c r="E106" s="121"/>
      <c r="F106" s="57" t="s">
        <v>8</v>
      </c>
      <c r="G106" s="57"/>
      <c r="H106" s="57"/>
      <c r="I106" s="21">
        <v>5000</v>
      </c>
      <c r="J106" s="21">
        <v>5000</v>
      </c>
      <c r="K106" s="31">
        <v>20000</v>
      </c>
      <c r="L106" s="31">
        <v>20000</v>
      </c>
      <c r="M106" s="31">
        <v>20000</v>
      </c>
      <c r="N106" s="8"/>
    </row>
    <row r="107" spans="2:14" s="3" customFormat="1" ht="16.5" customHeight="1" thickBot="1" x14ac:dyDescent="0.25">
      <c r="B107" s="14">
        <v>37</v>
      </c>
      <c r="C107" s="121" t="s">
        <v>27</v>
      </c>
      <c r="D107" s="121"/>
      <c r="E107" s="121"/>
      <c r="F107" s="57" t="s">
        <v>8</v>
      </c>
      <c r="G107" s="57"/>
      <c r="H107" s="57"/>
      <c r="I107" s="21">
        <v>5000</v>
      </c>
      <c r="J107" s="21">
        <v>5000</v>
      </c>
      <c r="K107" s="32">
        <v>35000</v>
      </c>
      <c r="L107" s="32">
        <v>35000</v>
      </c>
      <c r="M107" s="32">
        <v>35000</v>
      </c>
      <c r="N107" s="8"/>
    </row>
    <row r="108" spans="2:14" s="7" customFormat="1" ht="16.5" customHeight="1" thickBot="1" x14ac:dyDescent="0.25">
      <c r="B108" s="118" t="s">
        <v>28</v>
      </c>
      <c r="C108" s="119"/>
      <c r="D108" s="119"/>
      <c r="E108" s="119"/>
      <c r="F108" s="119"/>
      <c r="G108" s="119"/>
      <c r="H108" s="120"/>
      <c r="I108" s="43">
        <f>I19+I22+I25+I28+I31+I34+I37+I40+I43+I46+I49+I52+I55+I58+I61+I64+I67+I70+I73+I76+I79+I82+I85+I88+I91+I94+I97+I99+I100+I101+I102+I103+I104+I105+I106+I107</f>
        <v>1144480</v>
      </c>
      <c r="J108" s="44">
        <f>J19+J22+J25+J28+J31+J34+J37+J40+J43+J46+J49+J52+J55+J58+J61+J64+J67+J70+J73+J76+J79+J82+J85+J88+J91+J94+J97+J99+J100+J101+J102+J103+J104+J105+J106+J107</f>
        <v>1144480</v>
      </c>
      <c r="K108" s="44">
        <f>K19+K22+K25+K28+K31+K34+K37+K40+K43+K46+K49+K52+K55+K58+K61+K64+K67+K70+K73+K76+K79+K82+K85+K88+K91+K94+K97+K99+K100+K101+K102+K103+K104+K105+K106+K107</f>
        <v>7713480</v>
      </c>
      <c r="L108" s="44">
        <f>L19+L22+L25+L28+L31+L34+L37+L40+L43+L46+L49+L52+L55+L58+L61+L64+L67+L70+L73+L76+L79+L82+L85+L88+L91+L94+L97+L99+L100+L101+L102+L103+L104+L105+L106+L107</f>
        <v>7713480</v>
      </c>
      <c r="M108" s="45">
        <f>M19+M22+M25+M28+M31+M34+M37+M40+M43+M46+M49+M52+M55+M58+M61+M64+M67+M70+M73+M76+M79+M82+M85+M88+M91+M94+M97+M99+M100+M101+M102+M103+M104+M105+M106+M107</f>
        <v>8613480</v>
      </c>
      <c r="N108" s="15"/>
    </row>
    <row r="109" spans="2:14" ht="15" thickBot="1" x14ac:dyDescent="0.25"/>
    <row r="110" spans="2:14" s="7" customFormat="1" ht="31.5" customHeight="1" thickBot="1" x14ac:dyDescent="0.25">
      <c r="B110" s="103" t="s">
        <v>58</v>
      </c>
      <c r="C110" s="104"/>
      <c r="D110" s="104"/>
      <c r="E110" s="104"/>
      <c r="F110" s="104"/>
      <c r="G110" s="104"/>
      <c r="H110" s="105"/>
      <c r="I110" s="127">
        <f>SUM(I108+J108+K108+L108+M108)</f>
        <v>26329400</v>
      </c>
      <c r="J110" s="127"/>
      <c r="K110" s="127"/>
      <c r="L110" s="127"/>
      <c r="M110" s="128"/>
    </row>
    <row r="111" spans="2:14" s="7" customFormat="1" ht="13.5" thickBot="1" x14ac:dyDescent="0.25">
      <c r="B111" s="18"/>
      <c r="C111" s="18"/>
      <c r="D111" s="18"/>
      <c r="E111" s="18"/>
      <c r="F111" s="18"/>
      <c r="G111" s="18"/>
      <c r="H111" s="18"/>
      <c r="I111" s="18"/>
      <c r="J111" s="20"/>
      <c r="K111" s="20"/>
      <c r="L111" s="20"/>
      <c r="M111" s="19"/>
    </row>
    <row r="112" spans="2:14" s="7" customFormat="1" ht="38.1" customHeight="1" thickBot="1" x14ac:dyDescent="0.25">
      <c r="B112" s="54" t="s">
        <v>62</v>
      </c>
      <c r="C112" s="55"/>
      <c r="D112" s="56"/>
      <c r="E112" s="55" t="s">
        <v>74</v>
      </c>
      <c r="F112" s="55"/>
      <c r="G112" s="55"/>
      <c r="H112" s="55"/>
      <c r="I112" s="55"/>
      <c r="J112" s="55"/>
      <c r="K112" s="55"/>
      <c r="L112" s="55"/>
      <c r="M112" s="56"/>
    </row>
    <row r="113" spans="2:13" s="7" customFormat="1" ht="5.25" customHeight="1" thickBot="1" x14ac:dyDescent="0.25">
      <c r="B113" s="24"/>
      <c r="C113" s="24"/>
      <c r="D113" s="24"/>
      <c r="E113" s="24"/>
      <c r="F113" s="24"/>
      <c r="G113" s="24"/>
      <c r="H113" s="24"/>
      <c r="I113" s="24"/>
      <c r="J113" s="25"/>
      <c r="K113" s="25"/>
      <c r="L113" s="25"/>
      <c r="M113" s="24"/>
    </row>
    <row r="114" spans="2:13" s="7" customFormat="1" ht="38.1" customHeight="1" thickBot="1" x14ac:dyDescent="0.25">
      <c r="B114" s="54" t="s">
        <v>50</v>
      </c>
      <c r="C114" s="55"/>
      <c r="D114" s="56"/>
      <c r="E114" s="54" t="s">
        <v>70</v>
      </c>
      <c r="F114" s="55"/>
      <c r="G114" s="55"/>
      <c r="H114" s="55"/>
      <c r="I114" s="55"/>
      <c r="J114" s="55"/>
      <c r="K114" s="55"/>
      <c r="L114" s="55"/>
      <c r="M114" s="56"/>
    </row>
    <row r="115" spans="2:13" s="7" customFormat="1" ht="5.25" customHeight="1" thickBot="1" x14ac:dyDescent="0.25">
      <c r="B115" s="24"/>
      <c r="C115" s="24"/>
      <c r="D115" s="24"/>
      <c r="E115" s="24"/>
      <c r="F115" s="24"/>
      <c r="G115" s="24"/>
      <c r="H115" s="24"/>
      <c r="I115" s="24"/>
      <c r="J115" s="25"/>
      <c r="K115" s="25"/>
      <c r="L115" s="25"/>
      <c r="M115" s="24"/>
    </row>
    <row r="116" spans="2:13" s="7" customFormat="1" ht="38.1" customHeight="1" thickBot="1" x14ac:dyDescent="0.25">
      <c r="B116" s="54" t="s">
        <v>38</v>
      </c>
      <c r="C116" s="55"/>
      <c r="D116" s="56"/>
      <c r="E116" s="54" t="s">
        <v>71</v>
      </c>
      <c r="F116" s="55"/>
      <c r="G116" s="55"/>
      <c r="H116" s="55"/>
      <c r="I116" s="56"/>
      <c r="J116" s="25"/>
      <c r="K116" s="25"/>
      <c r="L116" s="25"/>
      <c r="M116" s="24"/>
    </row>
    <row r="117" spans="2:13" s="7" customFormat="1" ht="5.25" customHeight="1" thickBot="1" x14ac:dyDescent="0.25">
      <c r="B117" s="24"/>
      <c r="C117" s="24"/>
      <c r="D117" s="24"/>
      <c r="E117" s="24"/>
      <c r="F117" s="24"/>
      <c r="G117" s="24"/>
      <c r="H117" s="24"/>
      <c r="I117" s="24"/>
      <c r="J117" s="25"/>
      <c r="K117" s="25"/>
      <c r="L117" s="25"/>
      <c r="M117" s="24"/>
    </row>
    <row r="118" spans="2:13" s="7" customFormat="1" ht="38.1" customHeight="1" thickBot="1" x14ac:dyDescent="0.25">
      <c r="B118" s="54" t="s">
        <v>51</v>
      </c>
      <c r="C118" s="55"/>
      <c r="D118" s="56"/>
      <c r="E118" s="54" t="s">
        <v>72</v>
      </c>
      <c r="F118" s="55"/>
      <c r="G118" s="55"/>
      <c r="H118" s="55"/>
      <c r="I118" s="55"/>
      <c r="J118" s="55"/>
      <c r="K118" s="55"/>
      <c r="L118" s="55"/>
      <c r="M118" s="56"/>
    </row>
    <row r="119" spans="2:13" s="7" customFormat="1" ht="4.5" customHeight="1" thickBot="1" x14ac:dyDescent="0.25">
      <c r="B119" s="24"/>
      <c r="C119" s="24"/>
      <c r="D119" s="24"/>
      <c r="E119" s="24"/>
      <c r="F119" s="24"/>
      <c r="G119" s="24"/>
      <c r="H119" s="24"/>
      <c r="I119" s="24"/>
      <c r="J119" s="25"/>
      <c r="K119" s="25"/>
      <c r="L119" s="25"/>
      <c r="M119" s="24"/>
    </row>
    <row r="120" spans="2:13" s="7" customFormat="1" ht="38.1" customHeight="1" thickBot="1" x14ac:dyDescent="0.25">
      <c r="B120" s="54" t="s">
        <v>52</v>
      </c>
      <c r="C120" s="55"/>
      <c r="D120" s="56"/>
      <c r="E120" s="54" t="s">
        <v>73</v>
      </c>
      <c r="F120" s="55"/>
      <c r="G120" s="55"/>
      <c r="H120" s="55"/>
      <c r="I120" s="56"/>
      <c r="J120" s="25"/>
      <c r="K120" s="25"/>
      <c r="L120" s="25"/>
      <c r="M120" s="24"/>
    </row>
    <row r="121" spans="2:13" s="7" customFormat="1" ht="6" customHeight="1" thickBot="1" x14ac:dyDescent="0.25">
      <c r="B121" s="24"/>
      <c r="C121" s="24"/>
      <c r="D121" s="24"/>
      <c r="E121" s="24"/>
      <c r="F121" s="24"/>
      <c r="G121" s="24"/>
      <c r="H121" s="24"/>
      <c r="I121" s="24"/>
      <c r="J121" s="25"/>
      <c r="K121" s="25"/>
      <c r="L121" s="25"/>
      <c r="M121" s="24"/>
    </row>
    <row r="122" spans="2:13" s="7" customFormat="1" ht="38.1" customHeight="1" thickBot="1" x14ac:dyDescent="0.25">
      <c r="B122" s="54" t="s">
        <v>53</v>
      </c>
      <c r="C122" s="55"/>
      <c r="D122" s="56"/>
      <c r="E122" s="54"/>
      <c r="F122" s="55"/>
      <c r="G122" s="55"/>
      <c r="H122" s="55"/>
      <c r="I122" s="56"/>
      <c r="J122" s="25"/>
      <c r="K122" s="25"/>
      <c r="L122" s="25"/>
      <c r="M122" s="24"/>
    </row>
    <row r="123" spans="2:13" s="7" customFormat="1" ht="13.5" thickBot="1" x14ac:dyDescent="0.25">
      <c r="B123" s="18"/>
      <c r="C123" s="18"/>
      <c r="D123" s="18"/>
      <c r="E123" s="18"/>
      <c r="F123" s="18"/>
      <c r="G123" s="18"/>
      <c r="H123" s="18"/>
      <c r="I123" s="18"/>
      <c r="J123" s="20"/>
      <c r="K123" s="20"/>
      <c r="L123" s="20"/>
      <c r="M123" s="19"/>
    </row>
    <row r="124" spans="2:13" ht="15" thickBot="1" x14ac:dyDescent="0.25">
      <c r="B124" s="26" t="s">
        <v>57</v>
      </c>
      <c r="C124" s="106" t="s">
        <v>67</v>
      </c>
      <c r="D124" s="107"/>
      <c r="E124" s="107"/>
      <c r="F124" s="107"/>
      <c r="G124" s="107"/>
      <c r="H124" s="107"/>
      <c r="I124" s="107"/>
      <c r="J124" s="107"/>
      <c r="K124" s="108"/>
      <c r="L124" s="108"/>
      <c r="M124" s="109"/>
    </row>
    <row r="125" spans="2:13" ht="32.25" customHeight="1" thickBot="1" x14ac:dyDescent="0.25">
      <c r="B125" s="27" t="s">
        <v>54</v>
      </c>
      <c r="C125" s="110" t="s">
        <v>68</v>
      </c>
      <c r="D125" s="111"/>
      <c r="E125" s="111"/>
      <c r="F125" s="111"/>
      <c r="G125" s="111"/>
      <c r="H125" s="111"/>
      <c r="I125" s="111"/>
      <c r="J125" s="111"/>
      <c r="K125" s="112"/>
      <c r="L125" s="112"/>
      <c r="M125" s="113"/>
    </row>
    <row r="126" spans="2:13" ht="15" thickBot="1" x14ac:dyDescent="0.25">
      <c r="B126" s="28" t="s">
        <v>55</v>
      </c>
      <c r="C126" s="114" t="s">
        <v>69</v>
      </c>
      <c r="D126" s="115"/>
      <c r="E126" s="115"/>
      <c r="F126" s="115"/>
      <c r="G126" s="115"/>
      <c r="H126" s="115"/>
      <c r="I126" s="115"/>
      <c r="J126" s="115"/>
      <c r="K126" s="116"/>
      <c r="L126" s="116"/>
      <c r="M126" s="117"/>
    </row>
    <row r="127" spans="2:13" ht="15" thickBot="1" x14ac:dyDescent="0.25">
      <c r="B127" s="100" t="s">
        <v>56</v>
      </c>
      <c r="C127" s="101"/>
      <c r="D127" s="101"/>
      <c r="E127" s="101"/>
      <c r="F127" s="101"/>
      <c r="G127" s="101"/>
      <c r="H127" s="101"/>
      <c r="I127" s="101"/>
      <c r="J127" s="101"/>
      <c r="K127" s="101"/>
      <c r="L127" s="101"/>
      <c r="M127" s="102"/>
    </row>
  </sheetData>
  <mergeCells count="187">
    <mergeCell ref="B65:B67"/>
    <mergeCell ref="C65:E67"/>
    <mergeCell ref="F65:H65"/>
    <mergeCell ref="F66:H66"/>
    <mergeCell ref="F67:H67"/>
    <mergeCell ref="F51:H51"/>
    <mergeCell ref="F52:H52"/>
    <mergeCell ref="B53:B55"/>
    <mergeCell ref="C53:E55"/>
    <mergeCell ref="F53:H53"/>
    <mergeCell ref="F54:H54"/>
    <mergeCell ref="F55:H55"/>
    <mergeCell ref="B62:B64"/>
    <mergeCell ref="C62:E64"/>
    <mergeCell ref="F62:H62"/>
    <mergeCell ref="F63:H63"/>
    <mergeCell ref="F64:H64"/>
    <mergeCell ref="B56:B58"/>
    <mergeCell ref="C56:E58"/>
    <mergeCell ref="F56:H56"/>
    <mergeCell ref="F57:H57"/>
    <mergeCell ref="F58:H58"/>
    <mergeCell ref="B50:B52"/>
    <mergeCell ref="C50:E52"/>
    <mergeCell ref="F72:H72"/>
    <mergeCell ref="F73:H73"/>
    <mergeCell ref="B68:B70"/>
    <mergeCell ref="C68:E70"/>
    <mergeCell ref="F68:H68"/>
    <mergeCell ref="F69:H69"/>
    <mergeCell ref="F70:H70"/>
    <mergeCell ref="B71:B73"/>
    <mergeCell ref="C71:E73"/>
    <mergeCell ref="F71:H71"/>
    <mergeCell ref="F50:H50"/>
    <mergeCell ref="F38:H38"/>
    <mergeCell ref="F39:H39"/>
    <mergeCell ref="F40:H40"/>
    <mergeCell ref="B108:H108"/>
    <mergeCell ref="C106:E106"/>
    <mergeCell ref="F106:H106"/>
    <mergeCell ref="C107:E107"/>
    <mergeCell ref="F107:H107"/>
    <mergeCell ref="C105:E105"/>
    <mergeCell ref="F105:H105"/>
    <mergeCell ref="C95:E97"/>
    <mergeCell ref="F95:H95"/>
    <mergeCell ref="F96:H96"/>
    <mergeCell ref="C99:E99"/>
    <mergeCell ref="F99:H99"/>
    <mergeCell ref="C100:E100"/>
    <mergeCell ref="F100:H100"/>
    <mergeCell ref="C101:E101"/>
    <mergeCell ref="F101:H101"/>
    <mergeCell ref="F97:H97"/>
    <mergeCell ref="C102:E102"/>
    <mergeCell ref="F102:H102"/>
    <mergeCell ref="C103:E103"/>
    <mergeCell ref="B127:M127"/>
    <mergeCell ref="B110:H110"/>
    <mergeCell ref="I110:M110"/>
    <mergeCell ref="B122:D122"/>
    <mergeCell ref="E122:I122"/>
    <mergeCell ref="C124:M124"/>
    <mergeCell ref="C125:M125"/>
    <mergeCell ref="C126:M126"/>
    <mergeCell ref="B112:D112"/>
    <mergeCell ref="E112:M112"/>
    <mergeCell ref="B114:D114"/>
    <mergeCell ref="E114:M114"/>
    <mergeCell ref="B116:D116"/>
    <mergeCell ref="E116:I116"/>
    <mergeCell ref="B118:D118"/>
    <mergeCell ref="E118:M118"/>
    <mergeCell ref="F103:H103"/>
    <mergeCell ref="C104:E104"/>
    <mergeCell ref="F104:H104"/>
    <mergeCell ref="C92:E94"/>
    <mergeCell ref="F92:H92"/>
    <mergeCell ref="F93:H93"/>
    <mergeCell ref="F94:H94"/>
    <mergeCell ref="F89:H89"/>
    <mergeCell ref="F90:H90"/>
    <mergeCell ref="F91:H91"/>
    <mergeCell ref="C98:E98"/>
    <mergeCell ref="F98:H98"/>
    <mergeCell ref="C86:E88"/>
    <mergeCell ref="F86:H86"/>
    <mergeCell ref="B86:B88"/>
    <mergeCell ref="B83:B85"/>
    <mergeCell ref="B89:B91"/>
    <mergeCell ref="F87:H87"/>
    <mergeCell ref="F88:H88"/>
    <mergeCell ref="B77:B79"/>
    <mergeCell ref="C77:E79"/>
    <mergeCell ref="F77:H77"/>
    <mergeCell ref="F78:H78"/>
    <mergeCell ref="F79:H79"/>
    <mergeCell ref="B80:B82"/>
    <mergeCell ref="C80:E82"/>
    <mergeCell ref="F80:H80"/>
    <mergeCell ref="F81:H81"/>
    <mergeCell ref="F82:H82"/>
    <mergeCell ref="C83:E85"/>
    <mergeCell ref="F83:H83"/>
    <mergeCell ref="F84:H84"/>
    <mergeCell ref="B26:B28"/>
    <mergeCell ref="C26:E28"/>
    <mergeCell ref="F26:H26"/>
    <mergeCell ref="F27:H27"/>
    <mergeCell ref="F28:H28"/>
    <mergeCell ref="B23:B25"/>
    <mergeCell ref="C23:E25"/>
    <mergeCell ref="F23:H23"/>
    <mergeCell ref="F24:H24"/>
    <mergeCell ref="F25:H25"/>
    <mergeCell ref="F48:H48"/>
    <mergeCell ref="F49:H49"/>
    <mergeCell ref="B44:B46"/>
    <mergeCell ref="C32:E34"/>
    <mergeCell ref="F32:H32"/>
    <mergeCell ref="F33:H33"/>
    <mergeCell ref="F34:H34"/>
    <mergeCell ref="B35:B37"/>
    <mergeCell ref="C35:E37"/>
    <mergeCell ref="F35:H35"/>
    <mergeCell ref="B47:B49"/>
    <mergeCell ref="C44:E46"/>
    <mergeCell ref="F44:H44"/>
    <mergeCell ref="F45:H45"/>
    <mergeCell ref="B41:B43"/>
    <mergeCell ref="C41:E43"/>
    <mergeCell ref="F41:H41"/>
    <mergeCell ref="F42:H42"/>
    <mergeCell ref="F43:H43"/>
    <mergeCell ref="B38:B40"/>
    <mergeCell ref="C38:E40"/>
    <mergeCell ref="F36:H36"/>
    <mergeCell ref="F37:H37"/>
    <mergeCell ref="F46:H46"/>
    <mergeCell ref="B20:B22"/>
    <mergeCell ref="C20:E22"/>
    <mergeCell ref="F20:H20"/>
    <mergeCell ref="F21:H21"/>
    <mergeCell ref="F22:H22"/>
    <mergeCell ref="B17:B19"/>
    <mergeCell ref="C17:E19"/>
    <mergeCell ref="F17:H17"/>
    <mergeCell ref="F18:H18"/>
    <mergeCell ref="F19:H19"/>
    <mergeCell ref="C2:I2"/>
    <mergeCell ref="C3:I3"/>
    <mergeCell ref="C4:I4"/>
    <mergeCell ref="C5:I5"/>
    <mergeCell ref="C6:I6"/>
    <mergeCell ref="B9:M9"/>
    <mergeCell ref="C16:E16"/>
    <mergeCell ref="F16:H16"/>
    <mergeCell ref="B13:M13"/>
    <mergeCell ref="B12:M12"/>
    <mergeCell ref="B11:M11"/>
    <mergeCell ref="B8:M8"/>
    <mergeCell ref="B14:M14"/>
    <mergeCell ref="B32:B34"/>
    <mergeCell ref="B29:B31"/>
    <mergeCell ref="C29:E31"/>
    <mergeCell ref="F29:H29"/>
    <mergeCell ref="F30:H30"/>
    <mergeCell ref="B120:D120"/>
    <mergeCell ref="E120:I120"/>
    <mergeCell ref="B59:B61"/>
    <mergeCell ref="C59:E61"/>
    <mergeCell ref="F59:H59"/>
    <mergeCell ref="F60:H60"/>
    <mergeCell ref="F61:H61"/>
    <mergeCell ref="B74:B76"/>
    <mergeCell ref="C74:E76"/>
    <mergeCell ref="F74:H74"/>
    <mergeCell ref="F75:H75"/>
    <mergeCell ref="F76:H76"/>
    <mergeCell ref="B92:B94"/>
    <mergeCell ref="B95:B97"/>
    <mergeCell ref="F85:H85"/>
    <mergeCell ref="C89:E91"/>
    <mergeCell ref="F31:H31"/>
    <mergeCell ref="C47:E49"/>
    <mergeCell ref="F47:H47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7" orientation="portrait" horizontalDpi="4294967294" verticalDpi="4294967294" r:id="rId1"/>
  <rowBreaks count="1" manualBreakCount="1">
    <brk id="61" max="16383" man="1"/>
  </rowBreaks>
  <drawing r:id="rId2"/>
</worksheet>
</file>

<file path=docMetadata/LabelInfo.xml><?xml version="1.0" encoding="utf-8"?>
<clbl:labelList xmlns:clbl="http://schemas.microsoft.com/office/2020/mipLabelMetadata">
  <clbl:label id="{3d92a5f3-bc7a-4a79-8c5e-5e483f7789bf}" enabled="0" method="" siteId="{3d92a5f3-bc7a-4a79-8c5e-5e483f7789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Ernesto Chitiva Chitiva</dc:creator>
  <cp:lastModifiedBy>User</cp:lastModifiedBy>
  <cp:lastPrinted>2020-10-02T19:11:55Z</cp:lastPrinted>
  <dcterms:created xsi:type="dcterms:W3CDTF">2019-03-22T16:03:24Z</dcterms:created>
  <dcterms:modified xsi:type="dcterms:W3CDTF">2026-06-22T17:33:22Z</dcterms:modified>
</cp:coreProperties>
</file>